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8_{B3DFBAA4-D920-423A-A6E9-49379F55D753}" xr6:coauthVersionLast="47" xr6:coauthVersionMax="47" xr10:uidLastSave="{00000000-0000-0000-0000-000000000000}"/>
  <bookViews>
    <workbookView xWindow="-108" yWindow="-108" windowWidth="23256" windowHeight="12576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HELE'!$A$1:$I$37</definedName>
    <definedName name="_xlnm.Print_Area" localSheetId="11">'Factor Olla Escoria HELE'!$A$1:$H$48</definedName>
    <definedName name="_xlnm.Print_Area" localSheetId="3">'Flujos de entrada'!$A$1:$K$78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0" l="1"/>
  <c r="B50" i="20"/>
  <c r="C49" i="20"/>
  <c r="B49" i="20"/>
  <c r="C15" i="20" l="1"/>
  <c r="D25" i="20"/>
  <c r="D24" i="20"/>
  <c r="C22" i="20"/>
  <c r="I20" i="20"/>
  <c r="C20" i="20"/>
  <c r="I27" i="20"/>
  <c r="J23" i="20"/>
  <c r="D23" i="20"/>
  <c r="D22" i="20"/>
  <c r="D21" i="20"/>
  <c r="G10" i="20"/>
  <c r="J10" i="20"/>
  <c r="E9" i="20"/>
  <c r="J9" i="20"/>
  <c r="J15" i="20"/>
  <c r="I15" i="20"/>
  <c r="H10" i="20"/>
  <c r="F10" i="20"/>
  <c r="E10" i="20"/>
  <c r="C10" i="20"/>
  <c r="H9" i="20"/>
  <c r="G9" i="20"/>
  <c r="F9" i="20"/>
  <c r="C9" i="20"/>
  <c r="D10" i="20" l="1"/>
  <c r="D9" i="20"/>
  <c r="H15" i="20"/>
  <c r="I10" i="20"/>
  <c r="I9" i="20"/>
  <c r="C21" i="20"/>
  <c r="C25" i="20"/>
  <c r="F22" i="20"/>
  <c r="I22" i="20"/>
  <c r="D20" i="20"/>
  <c r="C23" i="20"/>
  <c r="E23" i="20"/>
  <c r="I23" i="20"/>
  <c r="J22" i="20"/>
  <c r="G22" i="20"/>
  <c r="G23" i="20"/>
  <c r="E24" i="20"/>
  <c r="C27" i="20"/>
  <c r="G21" i="20"/>
  <c r="J21" i="20"/>
  <c r="J27" i="20"/>
  <c r="C24" i="20"/>
  <c r="J25" i="20"/>
  <c r="G25" i="20"/>
  <c r="I24" i="20"/>
  <c r="D26" i="20"/>
  <c r="I26" i="20"/>
  <c r="C16" i="20" l="1"/>
  <c r="F24" i="20"/>
  <c r="E22" i="20"/>
  <c r="D15" i="20"/>
  <c r="F15" i="20"/>
  <c r="G15" i="20"/>
  <c r="E20" i="20"/>
  <c r="H22" i="20"/>
  <c r="D27" i="20"/>
  <c r="D28" i="20" s="1"/>
  <c r="F23" i="20"/>
  <c r="G27" i="20"/>
  <c r="H23" i="20"/>
  <c r="J20" i="20"/>
  <c r="F27" i="20"/>
  <c r="E27" i="20"/>
  <c r="C26" i="20"/>
  <c r="C28" i="20" s="1"/>
  <c r="J24" i="20"/>
  <c r="J26" i="20"/>
  <c r="H25" i="20"/>
  <c r="H21" i="20"/>
  <c r="I21" i="20"/>
  <c r="I25" i="20"/>
  <c r="E15" i="20" l="1"/>
  <c r="H27" i="20"/>
  <c r="F20" i="20"/>
  <c r="C12" i="20"/>
  <c r="I28" i="20"/>
  <c r="J28" i="20"/>
  <c r="G20" i="20"/>
  <c r="H20" i="20"/>
  <c r="F26" i="20"/>
  <c r="E26" i="20"/>
  <c r="F21" i="20"/>
  <c r="E21" i="20"/>
  <c r="G26" i="20"/>
  <c r="H26" i="20"/>
  <c r="F25" i="20"/>
  <c r="E25" i="20"/>
  <c r="G24" i="20"/>
  <c r="H24" i="20"/>
  <c r="I13" i="20" l="1"/>
  <c r="J13" i="20"/>
  <c r="C13" i="20"/>
  <c r="D13" i="20"/>
  <c r="E13" i="20" l="1"/>
  <c r="G13" i="20"/>
  <c r="H13" i="20"/>
  <c r="F13" i="20" l="1"/>
  <c r="C32" i="20" l="1"/>
  <c r="C34" i="20"/>
  <c r="C30" i="20"/>
  <c r="C33" i="20"/>
  <c r="C31" i="20"/>
  <c r="D17" i="20"/>
  <c r="D18" i="20"/>
  <c r="C18" i="20"/>
  <c r="C35" i="20" l="1"/>
  <c r="J18" i="20"/>
  <c r="C17" i="20"/>
  <c r="D31" i="20"/>
  <c r="D30" i="20"/>
  <c r="I17" i="20"/>
  <c r="I18" i="20"/>
  <c r="D33" i="20"/>
  <c r="C29" i="20"/>
  <c r="D34" i="20"/>
  <c r="J17" i="20"/>
  <c r="C36" i="20"/>
  <c r="D35" i="20"/>
  <c r="C37" i="20" l="1"/>
  <c r="I33" i="20"/>
  <c r="F17" i="20"/>
  <c r="E17" i="20"/>
  <c r="I29" i="20"/>
  <c r="I31" i="20"/>
  <c r="H17" i="20"/>
  <c r="G17" i="20"/>
  <c r="D32" i="20"/>
  <c r="D36" i="20"/>
  <c r="J30" i="20"/>
  <c r="I34" i="20"/>
  <c r="J34" i="20"/>
  <c r="I35" i="20"/>
  <c r="D29" i="20"/>
  <c r="F18" i="20"/>
  <c r="E18" i="20"/>
  <c r="I30" i="20"/>
  <c r="J31" i="20"/>
  <c r="J33" i="20"/>
  <c r="J29" i="20"/>
  <c r="H18" i="20"/>
  <c r="G18" i="20"/>
  <c r="E31" i="20" l="1"/>
  <c r="F31" i="20"/>
  <c r="F34" i="20"/>
  <c r="E34" i="20"/>
  <c r="J32" i="20"/>
  <c r="I36" i="20"/>
  <c r="H31" i="20"/>
  <c r="G31" i="20"/>
  <c r="E35" i="20"/>
  <c r="F35" i="20"/>
  <c r="I32" i="20"/>
  <c r="G33" i="20"/>
  <c r="H33" i="20"/>
  <c r="E30" i="20"/>
  <c r="F30" i="20"/>
  <c r="G30" i="20"/>
  <c r="H30" i="20"/>
  <c r="D37" i="20"/>
  <c r="F33" i="20"/>
  <c r="E33" i="20"/>
  <c r="H29" i="20"/>
  <c r="G29" i="20"/>
  <c r="G34" i="20"/>
  <c r="H34" i="20"/>
  <c r="E29" i="20"/>
  <c r="F29" i="20"/>
  <c r="I37" i="20" l="1"/>
  <c r="I38" i="20" s="1"/>
  <c r="E36" i="20"/>
  <c r="F36" i="20"/>
  <c r="G32" i="20"/>
  <c r="H32" i="20"/>
  <c r="F32" i="20"/>
  <c r="E32" i="20"/>
  <c r="B51" i="20" l="1"/>
  <c r="B55" i="20" s="1"/>
  <c r="B54" i="20"/>
  <c r="C54" i="20"/>
  <c r="D50" i="20"/>
  <c r="C51" i="20"/>
  <c r="C55" i="20" l="1"/>
  <c r="D51" i="20"/>
  <c r="J36" i="20" l="1"/>
  <c r="J35" i="20"/>
  <c r="J37" i="20" l="1"/>
  <c r="J38" i="20" s="1"/>
  <c r="H36" i="20"/>
  <c r="G36" i="20"/>
  <c r="G35" i="20"/>
  <c r="H35" i="20"/>
  <c r="D7" i="20" l="1"/>
  <c r="C7" i="20"/>
  <c r="C5" i="20"/>
  <c r="C3" i="20"/>
  <c r="D6" i="20"/>
  <c r="D3" i="20"/>
  <c r="C6" i="20"/>
  <c r="D16" i="20"/>
  <c r="D5" i="20" l="1"/>
  <c r="C4" i="20"/>
  <c r="D4" i="20"/>
  <c r="D2" i="20"/>
  <c r="D12" i="20"/>
  <c r="C8" i="20"/>
  <c r="D8" i="20"/>
  <c r="J8" i="20"/>
  <c r="I8" i="20"/>
  <c r="J7" i="20" l="1"/>
  <c r="J6" i="20"/>
  <c r="J5" i="20"/>
  <c r="H8" i="20"/>
  <c r="G8" i="20"/>
  <c r="E8" i="20"/>
  <c r="F8" i="20"/>
  <c r="D11" i="20"/>
  <c r="E7" i="20"/>
  <c r="F7" i="20"/>
  <c r="I5" i="20"/>
  <c r="J4" i="20"/>
  <c r="I6" i="20"/>
  <c r="I7" i="20"/>
  <c r="I3" i="20"/>
  <c r="J3" i="20"/>
  <c r="C2" i="20"/>
  <c r="C11" i="20" s="1"/>
  <c r="I4" i="20"/>
  <c r="H3" i="20" l="1"/>
  <c r="G3" i="20"/>
  <c r="G4" i="20"/>
  <c r="H4" i="20"/>
  <c r="G5" i="20"/>
  <c r="H5" i="20"/>
  <c r="E2" i="20"/>
  <c r="F2" i="20"/>
  <c r="J2" i="20"/>
  <c r="J11" i="20" s="1"/>
  <c r="I2" i="20"/>
  <c r="I11" i="20" s="1"/>
  <c r="E3" i="20"/>
  <c r="F3" i="20"/>
  <c r="H2" i="20"/>
  <c r="G2" i="20"/>
  <c r="E4" i="20"/>
  <c r="F4" i="20"/>
  <c r="F5" i="20"/>
  <c r="E5" i="20"/>
  <c r="G6" i="20"/>
  <c r="H6" i="20"/>
  <c r="F6" i="20"/>
  <c r="E6" i="20"/>
  <c r="H7" i="20"/>
  <c r="G7" i="20"/>
  <c r="I12" i="20" l="1"/>
  <c r="D49" i="20"/>
  <c r="I16" i="20"/>
  <c r="J16" i="20"/>
  <c r="J12" i="20"/>
  <c r="H12" i="20" l="1"/>
  <c r="G12" i="20"/>
  <c r="G16" i="20"/>
  <c r="H16" i="20"/>
  <c r="F12" i="20"/>
  <c r="E12" i="20"/>
  <c r="E16" i="20"/>
  <c r="F16" i="20"/>
  <c r="D14" i="20" l="1"/>
  <c r="D19" i="20" s="1"/>
  <c r="C14" i="20"/>
  <c r="C19" i="20" s="1"/>
  <c r="I14" i="20" l="1"/>
  <c r="I19" i="20" s="1"/>
  <c r="I40" i="20" s="1"/>
  <c r="I42" i="20" s="1"/>
  <c r="J14" i="20"/>
  <c r="J19" i="20" s="1"/>
  <c r="J40" i="20" s="1"/>
  <c r="J42" i="20" s="1"/>
  <c r="H14" i="20" l="1"/>
  <c r="G14" i="20"/>
  <c r="E14" i="20"/>
  <c r="F14" i="20"/>
</calcChain>
</file>

<file path=xl/sharedStrings.xml><?xml version="1.0" encoding="utf-8"?>
<sst xmlns="http://schemas.openxmlformats.org/spreadsheetml/2006/main" count="969" uniqueCount="356">
  <si>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</si>
  <si>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</si>
  <si>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</si>
  <si>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</si>
  <si>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</si>
  <si>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</si>
  <si>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</si>
  <si>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</si>
  <si>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</si>
  <si>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</si>
  <si>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</si>
  <si>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</si>
  <si>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</si>
  <si>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</si>
  <si>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</si>
  <si>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</si>
  <si>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</si>
  <si>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</si>
  <si>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</si>
  <si>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</si>
  <si>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</si>
  <si>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</si>
  <si>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</si>
  <si>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</si>
  <si>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</si>
  <si>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</si>
  <si>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</si>
  <si>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</si>
  <si>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</si>
  <si>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</si>
  <si>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</si>
  <si>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</si>
  <si>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</si>
  <si>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</si>
  <si>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</si>
  <si>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</si>
  <si>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</si>
  <si>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</si>
  <si>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</si>
  <si>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</si>
  <si>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</si>
  <si>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</si>
  <si>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</si>
  <si>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</si>
  <si>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</si>
  <si>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</si>
  <si>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</si>
  <si>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</si>
  <si>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</si>
  <si>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</si>
  <si>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</si>
  <si>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</si>
  <si>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</si>
  <si>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</si>
  <si>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</si>
  <si>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</si>
  <si>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</si>
  <si>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</si>
  <si>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</si>
  <si>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</si>
  <si>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</si>
  <si>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</si>
  <si>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</si>
  <si>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</si>
  <si>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</si>
  <si>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</si>
  <si>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</si>
  <si>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</si>
  <si>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</si>
  <si>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</si>
  <si>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</si>
  <si>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</si>
  <si>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</si>
  <si>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</si>
  <si>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</si>
  <si>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</si>
  <si>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</si>
  <si>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</si>
  <si>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</si>
  <si>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</si>
  <si>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</si>
  <si>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</si>
  <si>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</si>
  <si>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</si>
  <si>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</si>
  <si>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</si>
  <si>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</si>
  <si>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</si>
  <si>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</si>
  <si>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</si>
  <si>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</si>
  <si>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</si>
  <si>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</si>
  <si>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</si>
  <si>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</si>
  <si>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</si>
  <si>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</si>
  <si>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</si>
  <si>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</si>
  <si>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</si>
  <si>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</si>
  <si>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</si>
  <si>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</si>
  <si>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</si>
  <si>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</si>
  <si>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</si>
  <si>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</si>
  <si>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</si>
  <si>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</si>
  <si>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</si>
  <si>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</si>
  <si>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</si>
  <si>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</si>
  <si>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</si>
  <si>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</si>
  <si>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</si>
  <si>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</si>
  <si>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</si>
  <si>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</si>
  <si>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</si>
  <si>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</si>
  <si>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</si>
  <si>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</si>
  <si>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</si>
  <si>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</si>
  <si>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</si>
  <si>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</si>
  <si>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</si>
  <si>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</si>
  <si>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</si>
  <si>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</si>
  <si>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</si>
  <si>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</si>
  <si>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</si>
  <si>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</si>
  <si>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</si>
  <si>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</si>
  <si>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</si>
  <si>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</si>
  <si>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</si>
  <si>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</si>
  <si>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</si>
  <si>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</si>
  <si>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</si>
  <si>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</si>
  <si>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</si>
  <si>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</si>
  <si>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</si>
  <si>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</si>
  <si>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</si>
  <si>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</si>
  <si>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</si>
  <si>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</si>
  <si>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</si>
  <si>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</si>
  <si>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</si>
  <si>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</si>
  <si>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</si>
  <si>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</si>
  <si>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</si>
  <si>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</si>
  <si>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</si>
  <si>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</si>
  <si>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</si>
  <si>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</si>
  <si>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</si>
  <si>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</si>
  <si>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</si>
  <si>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</si>
  <si>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</si>
  <si>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</si>
  <si>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</si>
  <si>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</si>
  <si>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</si>
  <si>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</si>
  <si>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</si>
  <si>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</si>
  <si>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</si>
  <si>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</si>
  <si>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</si>
  <si>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</si>
  <si>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</si>
  <si>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</si>
  <si>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</si>
  <si>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</si>
  <si>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</si>
  <si>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</si>
  <si>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</si>
  <si>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</si>
  <si>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</si>
  <si>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</si>
  <si>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</si>
  <si>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</si>
  <si>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</si>
  <si>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</si>
  <si>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</si>
  <si>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</si>
  <si>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</si>
  <si>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</si>
  <si>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</si>
  <si>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</si>
  <si>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</si>
  <si>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</si>
  <si>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</si>
  <si>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</si>
  <si>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</si>
  <si>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</si>
  <si>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</si>
  <si>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</si>
  <si>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</si>
  <si>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</si>
  <si>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</si>
  <si>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</si>
  <si>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</si>
  <si>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</si>
  <si>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</si>
  <si>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</si>
  <si>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</si>
  <si>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</si>
  <si>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</si>
  <si>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</si>
  <si>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</si>
  <si>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</si>
  <si>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</si>
  <si>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</si>
  <si>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</si>
  <si>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</si>
  <si>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</si>
  <si>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</si>
  <si>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</si>
  <si>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</si>
  <si>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</si>
  <si>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</si>
  <si>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</si>
  <si>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</si>
  <si>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</si>
  <si>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</si>
  <si>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</si>
  <si>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</si>
  <si>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</si>
  <si>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</si>
  <si>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</si>
  <si>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</si>
  <si>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</si>
  <si>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</si>
  <si>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</si>
  <si>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</si>
  <si>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</si>
  <si>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</si>
  <si>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</si>
  <si>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</si>
  <si>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</si>
  <si>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</si>
  <si>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</si>
  <si>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</si>
  <si>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</si>
  <si>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</si>
  <si>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</si>
  <si>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</si>
  <si>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</si>
  <si>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</si>
  <si>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</si>
  <si>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</si>
  <si>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</si>
  <si>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</si>
  <si>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</si>
  <si>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</si>
  <si>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</si>
  <si>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</si>
  <si>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</si>
  <si>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</si>
  <si>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</si>
  <si>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</si>
  <si>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</si>
  <si>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</si>
  <si>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</si>
  <si>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</si>
  <si>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</si>
  <si>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</si>
  <si>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</si>
  <si>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</si>
  <si>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</si>
  <si>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</si>
  <si>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</si>
  <si>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</si>
  <si>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</si>
  <si>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</si>
  <si>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</si>
  <si>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</si>
  <si>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</si>
  <si>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</si>
  <si>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</si>
  <si>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</si>
  <si>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</si>
  <si>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</si>
  <si>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</si>
  <si>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</si>
  <si>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</si>
  <si>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</si>
  <si>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</si>
  <si>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</si>
  <si>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</si>
  <si>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</si>
  <si>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</si>
  <si>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</si>
  <si>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</si>
  <si>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</si>
  <si>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BLÍSTER</t>
  </si>
  <si>
    <t>JPPD84</t>
  </si>
  <si>
    <t>FKRR18</t>
  </si>
  <si>
    <t>RSVJ82</t>
  </si>
  <si>
    <t>GLRD33</t>
  </si>
  <si>
    <t>Camión 5</t>
  </si>
  <si>
    <t>JJXS62</t>
  </si>
  <si>
    <t>KLHH47</t>
  </si>
  <si>
    <t>MFD Au</t>
  </si>
  <si>
    <t>JGBP15</t>
  </si>
  <si>
    <t>JTFV83</t>
  </si>
  <si>
    <t>BALANCE ARSÉNICO Y AZUFRE 
NOVIEMBRE 2023</t>
  </si>
  <si>
    <t>NOVIEMBRE</t>
  </si>
  <si>
    <t>Flujos entrada</t>
  </si>
  <si>
    <t>Flujos Inventario inicial</t>
  </si>
  <si>
    <t>Flujos inventario final</t>
  </si>
  <si>
    <t>Flujos salidas</t>
  </si>
  <si>
    <t>01112023-1</t>
  </si>
  <si>
    <t>02112023-1</t>
  </si>
  <si>
    <t>02112023-2</t>
  </si>
  <si>
    <t>03112023-1</t>
  </si>
  <si>
    <t>03112023-2</t>
  </si>
  <si>
    <t>04112023-1</t>
  </si>
  <si>
    <t>05112023-1</t>
  </si>
  <si>
    <t>06112023-1</t>
  </si>
  <si>
    <t>07112023-1</t>
  </si>
  <si>
    <t>08112023-1</t>
  </si>
  <si>
    <t>09112023-1</t>
  </si>
  <si>
    <t>10112023-1</t>
  </si>
  <si>
    <t>11112023-1</t>
  </si>
  <si>
    <t>12112023-1</t>
  </si>
  <si>
    <t>12112023-2</t>
  </si>
  <si>
    <t>13112023-1</t>
  </si>
  <si>
    <t>14112023-1</t>
  </si>
  <si>
    <t>15112023-1</t>
  </si>
  <si>
    <t>16112023-1</t>
  </si>
  <si>
    <t>17112023-1</t>
  </si>
  <si>
    <t>18112023-1</t>
  </si>
  <si>
    <t>18112023-2</t>
  </si>
  <si>
    <t>19112023-1</t>
  </si>
  <si>
    <t>20112023-1</t>
  </si>
  <si>
    <t>21112023-1</t>
  </si>
  <si>
    <t>22112023-1</t>
  </si>
  <si>
    <t>24112023-1</t>
  </si>
  <si>
    <t>25112023-1</t>
  </si>
  <si>
    <t>26112023-1</t>
  </si>
  <si>
    <t>28112023-1</t>
  </si>
  <si>
    <t>29112023-1</t>
  </si>
  <si>
    <t>30112023-1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</si>
</sst>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  <numFmt numFmtId="184" formatCode="#,##0.0"/>
  </numFmts>
  <fonts count="5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2.1"/>
      <color theme="1"/>
      <name val="Calibri"/>
      <family val="2"/>
      <scheme val="minor"/>
    </font>
    <font>
      <b/>
      <sz val="11"/>
      <color theme="0"/>
      <name val="Arial"/>
      <family val="2"/>
    </font>
    <font>
      <sz val="12"/>
      <color theme="0"/>
      <name val="Gill Sans MT"/>
      <family val="2"/>
    </font>
    <font>
      <sz val="2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8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2" fillId="7" borderId="0" xfId="4" applyFont="1" applyFill="1"/>
    <xf numFmtId="41" fontId="42" fillId="7" borderId="0" xfId="3" applyFont="1" applyFill="1"/>
    <xf numFmtId="0" fontId="43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4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5" fillId="18" borderId="1" xfId="0" applyFont="1" applyFill="1" applyBorder="1" applyAlignment="1">
      <alignment horizontal="center"/>
    </xf>
    <xf numFmtId="41" fontId="45" fillId="18" borderId="1" xfId="10" applyFont="1" applyFill="1" applyBorder="1" applyAlignment="1" applyProtection="1">
      <alignment horizontal="center"/>
    </xf>
    <xf numFmtId="0" fontId="45" fillId="18" borderId="1" xfId="0" applyFont="1" applyFill="1" applyBorder="1" applyAlignment="1">
      <alignment horizontal="right"/>
    </xf>
    <xf numFmtId="41" fontId="45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6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5" fillId="18" borderId="1" xfId="0" applyFont="1" applyFill="1" applyBorder="1"/>
    <xf numFmtId="0" fontId="0" fillId="0" borderId="1" xfId="0" applyBorder="1"/>
    <xf numFmtId="2" fontId="45" fillId="18" borderId="1" xfId="0" applyNumberFormat="1" applyFont="1" applyFill="1" applyBorder="1"/>
    <xf numFmtId="2" fontId="45" fillId="18" borderId="1" xfId="11" applyNumberFormat="1" applyFont="1" applyFill="1" applyBorder="1" applyAlignment="1" applyProtection="1"/>
    <xf numFmtId="0" fontId="46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4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5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4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5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0" fontId="49" fillId="7" borderId="0" xfId="4" applyFont="1" applyFill="1"/>
    <xf numFmtId="0" fontId="50" fillId="7" borderId="0" xfId="4" applyFont="1" applyFill="1"/>
    <xf numFmtId="2" fontId="49" fillId="7" borderId="0" xfId="4" applyNumberFormat="1" applyFont="1" applyFill="1"/>
    <xf numFmtId="168" fontId="49" fillId="7" borderId="0" xfId="4" applyNumberFormat="1" applyFont="1" applyFill="1"/>
    <xf numFmtId="2" fontId="50" fillId="7" borderId="0" xfId="4" applyNumberFormat="1" applyFont="1" applyFill="1"/>
    <xf numFmtId="0" fontId="51" fillId="7" borderId="0" xfId="4" applyFont="1" applyFill="1"/>
    <xf numFmtId="0" fontId="52" fillId="7" borderId="0" xfId="4" applyFont="1" applyFill="1"/>
    <xf numFmtId="4" fontId="52" fillId="7" borderId="0" xfId="4" applyNumberFormat="1" applyFont="1" applyFill="1"/>
    <xf numFmtId="184" fontId="9" fillId="0" borderId="1" xfId="3" applyNumberFormat="1" applyFont="1" applyBorder="1" applyAlignment="1">
      <alignment vertical="center" wrapText="1"/>
    </xf>
    <xf numFmtId="3" fontId="9" fillId="0" borderId="1" xfId="3" applyNumberFormat="1" applyFont="1" applyBorder="1" applyAlignment="1">
      <alignment vertical="center" wrapText="1"/>
    </xf>
    <xf numFmtId="184" fontId="9" fillId="6" borderId="1" xfId="3" applyNumberFormat="1" applyFont="1" applyFill="1" applyBorder="1" applyAlignment="1">
      <alignment vertical="center" wrapText="1"/>
    </xf>
    <xf numFmtId="4" fontId="9" fillId="7" borderId="1" xfId="0" applyNumberFormat="1" applyFont="1" applyFill="1" applyBorder="1" applyAlignment="1">
      <alignment vertical="center" wrapText="1"/>
    </xf>
    <xf numFmtId="0" fontId="31" fillId="7" borderId="1" xfId="0" applyFont="1" applyFill="1" applyBorder="1" applyAlignment="1">
      <alignment horizontal="center" vertical="center"/>
    </xf>
    <xf numFmtId="171" fontId="5" fillId="7" borderId="28" xfId="3" applyNumberFormat="1" applyFont="1" applyFill="1" applyBorder="1"/>
    <xf numFmtId="3" fontId="11" fillId="7" borderId="1" xfId="0" applyNumberFormat="1" applyFont="1" applyFill="1" applyBorder="1" applyAlignment="1">
      <alignment horizontal="center" vertical="center"/>
    </xf>
    <xf numFmtId="4" fontId="11" fillId="7" borderId="1" xfId="2" applyNumberFormat="1" applyFont="1" applyFill="1" applyBorder="1" applyAlignment="1">
      <alignment horizontal="center" vertical="center"/>
    </xf>
    <xf numFmtId="3" fontId="10" fillId="7" borderId="0" xfId="0" applyNumberFormat="1" applyFont="1" applyFill="1"/>
    <xf numFmtId="164" fontId="0" fillId="8" borderId="1" xfId="0" applyNumberFormat="1" applyFill="1" applyBorder="1" applyAlignment="1">
      <alignment horizontal="center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53" fillId="7" borderId="2" xfId="0" applyFont="1" applyFill="1" applyBorder="1" applyAlignment="1">
      <alignment horizontal="center" wrapText="1"/>
    </xf>
    <xf numFmtId="0" fontId="53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53" fillId="7" borderId="29" xfId="0" applyFont="1" applyFill="1" applyBorder="1" applyAlignment="1">
      <alignment horizontal="center" vertical="center" wrapText="1"/>
    </xf>
    <xf numFmtId="0" fontId="53" fillId="7" borderId="30" xfId="0" applyFont="1" applyFill="1" applyBorder="1" applyAlignment="1">
      <alignment horizontal="center" vertical="center" wrapText="1"/>
    </xf>
    <xf numFmtId="0" fontId="53" fillId="7" borderId="36" xfId="0" applyFont="1" applyFill="1" applyBorder="1" applyAlignment="1">
      <alignment horizontal="center" vertical="center" wrapText="1"/>
    </xf>
    <xf numFmtId="0" fontId="53" fillId="7" borderId="37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19" fillId="11" borderId="1" xfId="8" applyFont="1" applyFill="1" applyBorder="1" applyAlignment="1">
      <alignment horizontal="center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5" fillId="7" borderId="0" xfId="0" applyFont="1" applyFill="1"/>
    <xf numFmtId="0" fontId="51" fillId="7" borderId="0" xfId="4" applyFont="1" applyFill="1" applyBorder="1"/>
    <xf numFmtId="0" fontId="52" fillId="7" borderId="0" xfId="4" applyFont="1" applyFill="1" applyBorder="1"/>
    <xf numFmtId="0" fontId="54" fillId="7" borderId="0" xfId="0" applyFont="1" applyFill="1" applyBorder="1" applyAlignment="1">
      <alignment horizontal="left"/>
    </xf>
    <xf numFmtId="4" fontId="54" fillId="7" borderId="0" xfId="0" applyNumberFormat="1" applyFont="1" applyFill="1" applyBorder="1"/>
    <xf numFmtId="4" fontId="54" fillId="7" borderId="0" xfId="0" applyNumberFormat="1" applyFont="1" applyFill="1" applyBorder="1" applyAlignment="1">
      <alignment horizontal="right"/>
    </xf>
    <xf numFmtId="0" fontId="55" fillId="7" borderId="0" xfId="0" applyFont="1" applyFill="1" applyBorder="1"/>
    <xf numFmtId="4" fontId="55" fillId="7" borderId="0" xfId="0" applyNumberFormat="1" applyFont="1" applyFill="1" applyBorder="1"/>
    <xf numFmtId="4" fontId="52" fillId="7" borderId="0" xfId="4" applyNumberFormat="1" applyFont="1" applyFill="1" applyBorder="1"/>
    <xf numFmtId="171" fontId="31" fillId="7" borderId="1" xfId="3" applyNumberFormat="1" applyFont="1" applyFill="1" applyBorder="1" applyAlignment="1">
      <alignment horizontal="center" vertical="center"/>
    </xf>
    <xf numFmtId="171" fontId="56" fillId="7" borderId="1" xfId="3" applyNumberFormat="1" applyFont="1" applyFill="1" applyBorder="1" applyAlignment="1">
      <alignment horizontal="center"/>
    </xf>
    <xf numFmtId="171" fontId="56" fillId="7" borderId="1" xfId="3" applyNumberFormat="1" applyFont="1" applyFill="1" applyBorder="1" applyAlignment="1">
      <alignment horizontal="center" vertical="center"/>
    </xf>
    <xf numFmtId="172" fontId="56" fillId="7" borderId="1" xfId="3" applyNumberFormat="1" applyFont="1" applyFill="1" applyBorder="1" applyAlignment="1">
      <alignment horizontal="center" vertical="center"/>
    </xf>
    <xf numFmtId="181" fontId="56" fillId="7" borderId="1" xfId="3" applyNumberFormat="1" applyFont="1" applyFill="1" applyBorder="1" applyAlignment="1">
      <alignment horizontal="center" vertical="center"/>
    </xf>
    <xf numFmtId="43" fontId="33" fillId="0" borderId="0" xfId="0" applyNumberFormat="1" applyFont="1"/>
    <xf numFmtId="0" fontId="31" fillId="0" borderId="1" xfId="0" applyFont="1" applyBorder="1"/>
    <xf numFmtId="2" fontId="56" fillId="7" borderId="1" xfId="0" applyNumberFormat="1" applyFont="1" applyFill="1" applyBorder="1"/>
    <xf numFmtId="171" fontId="56" fillId="7" borderId="1" xfId="3" applyNumberFormat="1" applyFont="1" applyFill="1" applyBorder="1"/>
    <xf numFmtId="10" fontId="56" fillId="7" borderId="1" xfId="1" applyNumberFormat="1" applyFont="1" applyFill="1" applyBorder="1" applyAlignment="1">
      <alignment horizontal="center" vertical="center"/>
    </xf>
    <xf numFmtId="171" fontId="31" fillId="7" borderId="1" xfId="0" applyNumberFormat="1" applyFont="1" applyFill="1" applyBorder="1" applyAlignment="1">
      <alignment horizontal="center" vertical="center"/>
    </xf>
    <xf numFmtId="171" fontId="55" fillId="0" borderId="0" xfId="0" applyNumberFormat="1" applyFont="1"/>
    <xf numFmtId="0" fontId="55" fillId="0" borderId="0" xfId="0" applyFont="1"/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aihv03\Ing.%20Procesos%20(Sup.%20Oper.)\ContabilidadMetalurguca_rec_17112021_1200\CM_SC_1200\Contabilidad%20Metalurgica\ENABAL\A&#241;o%202023\11.%20Noviembre\Balance%20As%20y%20S\Resumen%20emisiones%202023%20oct%20ed.xlsx" TargetMode="External"/><Relationship Id="rId1" Type="http://schemas.openxmlformats.org/officeDocument/2006/relationships/externalLinkPath" Target="/ContabilidadMetalurguca_rec_17112021_1200/CM_SC_1200/Contabilidad%20Metalurgica/ENABAL/A&#241;o%202023/11.%20Noviembre/Balance%20As%20y%20S/Resumen%20emisiones%202023%20oct%20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104.70169753900744</v>
          </cell>
          <cell r="D15">
            <v>52262.122058740693</v>
          </cell>
          <cell r="V15">
            <v>4.721452805352266</v>
          </cell>
          <cell r="W15">
            <v>2335.0555588863922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19" zoomScale="55" zoomScaleNormal="55" workbookViewId="0">
      <selection activeCell="N34" sqref="N34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03" t="s">
        <v>136</v>
      </c>
      <c r="C12" s="403"/>
      <c r="D12" s="403"/>
      <c r="E12" s="403"/>
      <c r="F12" s="403"/>
      <c r="G12" s="403"/>
      <c r="H12" s="403"/>
      <c r="I12" s="403"/>
      <c r="J12" s="403"/>
      <c r="K12" s="373"/>
      <c r="L12" s="373"/>
      <c r="M12" s="373"/>
    </row>
    <row r="13" spans="2:13" ht="18" customHeight="1" x14ac:dyDescent="0.3">
      <c r="B13" s="403" t="s">
        <v>137</v>
      </c>
      <c r="C13" s="403"/>
      <c r="D13" s="403"/>
      <c r="E13" s="403"/>
      <c r="F13" s="403"/>
      <c r="G13" s="403"/>
      <c r="H13" s="403"/>
      <c r="I13" s="403"/>
      <c r="J13" s="403"/>
      <c r="K13" s="373"/>
      <c r="L13" s="373"/>
      <c r="M13" s="373"/>
    </row>
    <row r="24" spans="2:13" ht="27.75" customHeight="1" x14ac:dyDescent="0.3">
      <c r="B24" s="402" t="s">
        <v>318</v>
      </c>
      <c r="C24" s="402"/>
      <c r="D24" s="402"/>
      <c r="E24" s="402"/>
      <c r="F24" s="402"/>
      <c r="G24" s="402"/>
      <c r="H24" s="402"/>
      <c r="I24" s="402"/>
      <c r="J24" s="402"/>
      <c r="K24" s="372"/>
      <c r="L24" s="372"/>
      <c r="M24" s="372"/>
    </row>
    <row r="25" spans="2:13" ht="15.6" customHeight="1" x14ac:dyDescent="0.3">
      <c r="B25" s="402"/>
      <c r="C25" s="402"/>
      <c r="D25" s="402"/>
      <c r="E25" s="402"/>
      <c r="F25" s="402"/>
      <c r="G25" s="402"/>
      <c r="H25" s="402"/>
      <c r="I25" s="402"/>
      <c r="J25" s="402"/>
      <c r="K25" s="372"/>
      <c r="L25" s="372"/>
      <c r="M25" s="372"/>
    </row>
    <row r="26" spans="2:13" ht="15.6" customHeight="1" x14ac:dyDescent="0.3">
      <c r="B26" s="402"/>
      <c r="C26" s="402"/>
      <c r="D26" s="402"/>
      <c r="E26" s="402"/>
      <c r="F26" s="402"/>
      <c r="G26" s="402"/>
      <c r="H26" s="402"/>
      <c r="I26" s="402"/>
      <c r="J26" s="402"/>
      <c r="K26" s="372"/>
      <c r="L26" s="372"/>
      <c r="M26" s="372"/>
    </row>
    <row r="36" spans="3:10" ht="14.4" customHeight="1" x14ac:dyDescent="0.3"/>
    <row r="42" spans="3:10" x14ac:dyDescent="0.3">
      <c r="C42" s="404" t="s">
        <v>138</v>
      </c>
      <c r="D42" s="404"/>
      <c r="E42" s="404" t="s">
        <v>139</v>
      </c>
      <c r="F42" s="404"/>
      <c r="G42" s="26" t="s">
        <v>140</v>
      </c>
      <c r="H42" s="26"/>
      <c r="I42" s="405" t="s">
        <v>141</v>
      </c>
      <c r="J42" s="406"/>
    </row>
    <row r="43" spans="3:10" ht="15" customHeight="1" x14ac:dyDescent="0.3">
      <c r="C43" s="409" t="s">
        <v>258</v>
      </c>
      <c r="D43" s="410"/>
      <c r="E43" s="411" t="s">
        <v>260</v>
      </c>
      <c r="F43" s="412"/>
      <c r="G43" s="411" t="s">
        <v>259</v>
      </c>
      <c r="H43" s="412"/>
      <c r="I43" s="407"/>
      <c r="J43" s="408"/>
    </row>
    <row r="44" spans="3:10" x14ac:dyDescent="0.3">
      <c r="C44" s="410"/>
      <c r="D44" s="410"/>
      <c r="E44" s="412"/>
      <c r="F44" s="412"/>
      <c r="G44" s="412"/>
      <c r="H44" s="412"/>
      <c r="I44" s="413">
        <v>45275</v>
      </c>
      <c r="J44" s="414"/>
    </row>
    <row r="45" spans="3:10" ht="15" customHeight="1" x14ac:dyDescent="0.3">
      <c r="C45" s="417" t="s">
        <v>142</v>
      </c>
      <c r="D45" s="418"/>
      <c r="E45" s="421" t="s">
        <v>304</v>
      </c>
      <c r="F45" s="422"/>
      <c r="G45" s="421" t="s">
        <v>305</v>
      </c>
      <c r="H45" s="422"/>
      <c r="I45" s="413"/>
      <c r="J45" s="414"/>
    </row>
    <row r="46" spans="3:10" x14ac:dyDescent="0.3">
      <c r="C46" s="417"/>
      <c r="D46" s="418"/>
      <c r="E46" s="421"/>
      <c r="F46" s="422"/>
      <c r="G46" s="421"/>
      <c r="H46" s="422"/>
      <c r="I46" s="413"/>
      <c r="J46" s="414"/>
    </row>
    <row r="47" spans="3:10" x14ac:dyDescent="0.3">
      <c r="C47" s="417"/>
      <c r="D47" s="418"/>
      <c r="E47" s="421"/>
      <c r="F47" s="422"/>
      <c r="G47" s="421"/>
      <c r="H47" s="422"/>
      <c r="I47" s="413"/>
      <c r="J47" s="414"/>
    </row>
    <row r="48" spans="3:10" x14ac:dyDescent="0.3">
      <c r="C48" s="419"/>
      <c r="D48" s="420"/>
      <c r="E48" s="423"/>
      <c r="F48" s="424"/>
      <c r="G48" s="423"/>
      <c r="H48" s="424"/>
      <c r="I48" s="415"/>
      <c r="J48" s="416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1" customWidth="1"/>
    <col min="2" max="2" width="33.69921875" style="331" customWidth="1"/>
    <col min="3" max="3" width="12.8984375" style="331" customWidth="1"/>
    <col min="4" max="4" width="13.09765625" style="331" customWidth="1"/>
    <col min="5" max="5" width="10" style="331"/>
    <col min="6" max="6" width="9.3984375" style="331" customWidth="1"/>
    <col min="7" max="7" width="13.3984375" style="331" customWidth="1"/>
    <col min="8" max="8" width="13.5" style="331" customWidth="1"/>
    <col min="9" max="9" width="10.8984375" style="331" customWidth="1"/>
    <col min="10" max="10" width="9.8984375" style="331" customWidth="1"/>
    <col min="11" max="11" width="40.59765625" style="331" customWidth="1"/>
    <col min="12" max="16384" width="10" style="331"/>
  </cols>
  <sheetData>
    <row r="1" spans="1:12" s="327" customFormat="1" ht="43.2" x14ac:dyDescent="0.3">
      <c r="A1" s="326" t="s">
        <v>263</v>
      </c>
      <c r="B1" s="326" t="s">
        <v>264</v>
      </c>
      <c r="C1" s="326" t="s">
        <v>265</v>
      </c>
      <c r="D1" s="326" t="s">
        <v>266</v>
      </c>
      <c r="E1" s="326" t="s">
        <v>267</v>
      </c>
      <c r="F1" s="326" t="s">
        <v>268</v>
      </c>
      <c r="G1" s="326" t="s">
        <v>269</v>
      </c>
      <c r="H1" s="326" t="s">
        <v>270</v>
      </c>
      <c r="I1" s="326" t="s">
        <v>271</v>
      </c>
      <c r="J1" s="326" t="s">
        <v>272</v>
      </c>
      <c r="K1" s="326" t="s">
        <v>273</v>
      </c>
    </row>
    <row r="2" spans="1:12" x14ac:dyDescent="0.3">
      <c r="A2" s="328" t="s">
        <v>274</v>
      </c>
      <c r="B2" s="329" t="s">
        <v>42</v>
      </c>
      <c r="C2" s="330">
        <f>+'RESUMEN BALANCE'!B6</f>
        <v>19794.993999999992</v>
      </c>
      <c r="D2" s="330">
        <f>+'RESUMEN BALANCE'!C6</f>
        <v>19546.469950914543</v>
      </c>
      <c r="E2" s="330">
        <f>+'RESUMEN BALANCE'!D6</f>
        <v>601.05741519374703</v>
      </c>
      <c r="F2" s="330">
        <f>+'RESUMEN BALANCE'!E6</f>
        <v>6.01057415193747E-2</v>
      </c>
      <c r="G2" s="330">
        <f>+'RESUMEN BALANCE'!F6</f>
        <v>336251.04569790571</v>
      </c>
      <c r="H2" s="330">
        <f>+'RESUMEN BALANCE'!G6</f>
        <v>33.625104569790572</v>
      </c>
      <c r="I2" s="330">
        <f>+'RESUMEN BALANCE'!H6</f>
        <v>11.748550704858943</v>
      </c>
      <c r="J2" s="330">
        <f>+'RESUMEN BALANCE'!I6</f>
        <v>6572.5209606977069</v>
      </c>
      <c r="K2" s="328"/>
    </row>
    <row r="3" spans="1:12" x14ac:dyDescent="0.3">
      <c r="A3" s="328" t="s">
        <v>274</v>
      </c>
      <c r="B3" s="329" t="s">
        <v>26</v>
      </c>
      <c r="C3" s="330">
        <f>+'RESUMEN BALANCE'!B7</f>
        <v>0</v>
      </c>
      <c r="D3" s="330">
        <f>+'RESUMEN BALANCE'!C7</f>
        <v>0</v>
      </c>
      <c r="E3" s="330">
        <f>+'RESUMEN BALANCE'!D7</f>
        <v>0</v>
      </c>
      <c r="F3" s="330">
        <f>+'RESUMEN BALANCE'!E7</f>
        <v>0</v>
      </c>
      <c r="G3" s="330">
        <f>+'RESUMEN BALANCE'!F7</f>
        <v>0</v>
      </c>
      <c r="H3" s="330">
        <f>+'RESUMEN BALANCE'!G7</f>
        <v>0</v>
      </c>
      <c r="I3" s="330">
        <f>+'RESUMEN BALANCE'!H7</f>
        <v>0</v>
      </c>
      <c r="J3" s="330">
        <f>+'RESUMEN BALANCE'!I7</f>
        <v>0</v>
      </c>
      <c r="K3" s="328"/>
    </row>
    <row r="4" spans="1:12" x14ac:dyDescent="0.3">
      <c r="A4" s="328" t="s">
        <v>274</v>
      </c>
      <c r="B4" s="329" t="s">
        <v>43</v>
      </c>
      <c r="C4" s="330">
        <f>+'RESUMEN BALANCE'!B8</f>
        <v>29.257999999999999</v>
      </c>
      <c r="D4" s="330">
        <f>+'RESUMEN BALANCE'!C8</f>
        <v>29.467091455126901</v>
      </c>
      <c r="E4" s="330">
        <f>+'RESUMEN BALANCE'!D8</f>
        <v>0</v>
      </c>
      <c r="F4" s="330">
        <f>+'RESUMEN BALANCE'!E8</f>
        <v>0</v>
      </c>
      <c r="G4" s="330">
        <f>+'RESUMEN BALANCE'!F8</f>
        <v>0</v>
      </c>
      <c r="H4" s="330">
        <f>+'RESUMEN BALANCE'!G8</f>
        <v>0</v>
      </c>
      <c r="I4" s="330">
        <f>+'RESUMEN BALANCE'!H8</f>
        <v>0</v>
      </c>
      <c r="J4" s="330">
        <f>+'RESUMEN BALANCE'!I8</f>
        <v>0</v>
      </c>
      <c r="K4" s="328"/>
    </row>
    <row r="5" spans="1:12" x14ac:dyDescent="0.3">
      <c r="A5" s="328" t="s">
        <v>274</v>
      </c>
      <c r="B5" s="329" t="s">
        <v>44</v>
      </c>
      <c r="C5" s="330">
        <f>+'RESUMEN BALANCE'!B9</f>
        <v>0</v>
      </c>
      <c r="D5" s="330">
        <f>+'RESUMEN BALANCE'!C9</f>
        <v>0</v>
      </c>
      <c r="E5" s="330">
        <f>+'RESUMEN BALANCE'!D9</f>
        <v>0</v>
      </c>
      <c r="F5" s="330">
        <f>+'RESUMEN BALANCE'!E9</f>
        <v>0</v>
      </c>
      <c r="G5" s="330">
        <f>+'RESUMEN BALANCE'!F9</f>
        <v>0</v>
      </c>
      <c r="H5" s="330">
        <f>+'RESUMEN BALANCE'!G9</f>
        <v>0</v>
      </c>
      <c r="I5" s="330">
        <f>+'RESUMEN BALANCE'!H9</f>
        <v>0</v>
      </c>
      <c r="J5" s="330">
        <f>+'RESUMEN BALANCE'!I9</f>
        <v>0</v>
      </c>
      <c r="K5" s="328"/>
    </row>
    <row r="6" spans="1:12" x14ac:dyDescent="0.3">
      <c r="A6" s="328" t="s">
        <v>274</v>
      </c>
      <c r="B6" s="329" t="s">
        <v>154</v>
      </c>
      <c r="C6" s="330">
        <f>+'RESUMEN BALANCE'!B10</f>
        <v>42.198</v>
      </c>
      <c r="D6" s="330">
        <f>+'RESUMEN BALANCE'!C10</f>
        <v>42.198000038199901</v>
      </c>
      <c r="E6" s="330">
        <f>+'RESUMEN BALANCE'!D10</f>
        <v>2109.105</v>
      </c>
      <c r="F6" s="330">
        <f>+'RESUMEN BALANCE'!E10</f>
        <v>0.2109105</v>
      </c>
      <c r="G6" s="330">
        <f>+'RESUMEN BALANCE'!F10</f>
        <v>51992.985400000071</v>
      </c>
      <c r="H6" s="330">
        <f>+'RESUMEN BALANCE'!G10</f>
        <v>5.1992985400000071</v>
      </c>
      <c r="I6" s="330">
        <f>+'RESUMEN BALANCE'!H10</f>
        <v>8.9000012870567607E-2</v>
      </c>
      <c r="J6" s="330">
        <f>+'RESUMEN BALANCE'!I10</f>
        <v>2.1939999998953299</v>
      </c>
      <c r="K6" s="328"/>
    </row>
    <row r="7" spans="1:12" x14ac:dyDescent="0.3">
      <c r="A7" s="328" t="s">
        <v>274</v>
      </c>
      <c r="B7" s="329" t="s">
        <v>155</v>
      </c>
      <c r="C7" s="330">
        <f>+'RESUMEN BALANCE'!B11</f>
        <v>0</v>
      </c>
      <c r="D7" s="330">
        <f>+'RESUMEN BALANCE'!C11</f>
        <v>0</v>
      </c>
      <c r="E7" s="330">
        <f>+'RESUMEN BALANCE'!D11</f>
        <v>0</v>
      </c>
      <c r="F7" s="330">
        <f>+'RESUMEN BALANCE'!E11</f>
        <v>0</v>
      </c>
      <c r="G7" s="330">
        <f>+'RESUMEN BALANCE'!F11</f>
        <v>0</v>
      </c>
      <c r="H7" s="330">
        <f>+'RESUMEN BALANCE'!G11</f>
        <v>0</v>
      </c>
      <c r="I7" s="330">
        <f>+'RESUMEN BALANCE'!H11</f>
        <v>0</v>
      </c>
      <c r="J7" s="330">
        <f>+'RESUMEN BALANCE'!I11</f>
        <v>0</v>
      </c>
      <c r="K7" s="328"/>
    </row>
    <row r="8" spans="1:12" x14ac:dyDescent="0.3">
      <c r="A8" s="328" t="s">
        <v>274</v>
      </c>
      <c r="B8" s="329" t="s">
        <v>45</v>
      </c>
      <c r="C8" s="330">
        <f>+'RESUMEN BALANCE'!B12</f>
        <v>2848.5</v>
      </c>
      <c r="D8" s="330">
        <f>+'RESUMEN BALANCE'!C12</f>
        <v>429.62510638406098</v>
      </c>
      <c r="E8" s="330">
        <f>+'RESUMEN BALANCE'!D12</f>
        <v>0</v>
      </c>
      <c r="F8" s="330">
        <f>+'RESUMEN BALANCE'!E12</f>
        <v>0</v>
      </c>
      <c r="G8" s="330">
        <f>+'RESUMEN BALANCE'!F12</f>
        <v>0</v>
      </c>
      <c r="H8" s="330">
        <f>+'RESUMEN BALANCE'!G12</f>
        <v>0</v>
      </c>
      <c r="I8" s="330">
        <f>+'RESUMEN BALANCE'!H12</f>
        <v>0</v>
      </c>
      <c r="J8" s="330">
        <f>+'RESUMEN BALANCE'!I12</f>
        <v>0</v>
      </c>
      <c r="K8" s="328"/>
    </row>
    <row r="9" spans="1:12" x14ac:dyDescent="0.3">
      <c r="A9" s="328" t="s">
        <v>274</v>
      </c>
      <c r="B9" s="329" t="s">
        <v>110</v>
      </c>
      <c r="C9" s="330">
        <f>+'RESUMEN BALANCE'!B13</f>
        <v>302.92025423399997</v>
      </c>
      <c r="D9" s="330">
        <f>+'RESUMEN BALANCE'!C13</f>
        <v>302.92025423399997</v>
      </c>
      <c r="E9" s="330">
        <f>+'RESUMEN BALANCE'!D13</f>
        <v>0</v>
      </c>
      <c r="F9" s="330">
        <f>+'RESUMEN BALANCE'!E13</f>
        <v>0</v>
      </c>
      <c r="G9" s="330">
        <f>+'RESUMEN BALANCE'!F13</f>
        <v>8.3000000000000007</v>
      </c>
      <c r="H9" s="330">
        <f>+'RESUMEN BALANCE'!G13</f>
        <v>8.3000000000000001E-4</v>
      </c>
      <c r="I9" s="330">
        <f>+'RESUMEN BALANCE'!H13</f>
        <v>0</v>
      </c>
      <c r="J9" s="330">
        <f>+'RESUMEN BALANCE'!I13</f>
        <v>2.5142381101421994E-3</v>
      </c>
      <c r="K9" s="328"/>
    </row>
    <row r="10" spans="1:12" x14ac:dyDescent="0.3">
      <c r="A10" s="328" t="s">
        <v>274</v>
      </c>
      <c r="B10" s="329" t="s">
        <v>112</v>
      </c>
      <c r="C10" s="330">
        <f>+'RESUMEN BALANCE'!B14</f>
        <v>490.28800000000001</v>
      </c>
      <c r="D10" s="330">
        <f>+'RESUMEN BALANCE'!C14</f>
        <v>490.28800000000001</v>
      </c>
      <c r="E10" s="330">
        <f>+'RESUMEN BALANCE'!D14</f>
        <v>0</v>
      </c>
      <c r="F10" s="330">
        <f>+'RESUMEN BALANCE'!E14</f>
        <v>0</v>
      </c>
      <c r="G10" s="330">
        <f>+'RESUMEN BALANCE'!F14</f>
        <v>30</v>
      </c>
      <c r="H10" s="330">
        <f>+'RESUMEN BALANCE'!G14</f>
        <v>3.0000000000000001E-3</v>
      </c>
      <c r="I10" s="330">
        <f>+'RESUMEN BALANCE'!H14</f>
        <v>0</v>
      </c>
      <c r="J10" s="330">
        <f>+'RESUMEN BALANCE'!I14</f>
        <v>1.4708640000000002E-2</v>
      </c>
      <c r="K10" s="328"/>
    </row>
    <row r="11" spans="1:12" s="327" customFormat="1" x14ac:dyDescent="0.3">
      <c r="A11" s="332" t="s">
        <v>275</v>
      </c>
      <c r="B11" s="326"/>
      <c r="C11" s="333">
        <f>SUM(C2:C10)</f>
        <v>23508.158254233993</v>
      </c>
      <c r="D11" s="333">
        <f>SUM(D2:D10)</f>
        <v>20840.96840302593</v>
      </c>
      <c r="E11" s="334"/>
      <c r="F11" s="334"/>
      <c r="G11" s="326"/>
      <c r="H11" s="326"/>
      <c r="I11" s="376">
        <f>SUM(I2:I10)</f>
        <v>11.83755071772951</v>
      </c>
      <c r="J11" s="375">
        <f>SUM(J2:J10)</f>
        <v>6574.732183575712</v>
      </c>
      <c r="K11" s="326"/>
      <c r="L11" s="335" t="s">
        <v>276</v>
      </c>
    </row>
    <row r="12" spans="1:12" x14ac:dyDescent="0.3">
      <c r="A12" s="328" t="s">
        <v>277</v>
      </c>
      <c r="B12" s="329" t="s">
        <v>54</v>
      </c>
      <c r="C12" s="336">
        <f>+'RESUMEN BALANCE'!B47</f>
        <v>4710.8369999999995</v>
      </c>
      <c r="D12" s="336">
        <f>+'RESUMEN BALANCE'!C47</f>
        <v>4710.2748628879199</v>
      </c>
      <c r="E12" s="336">
        <f>+'RESUMEN BALANCE'!D47</f>
        <v>248.67871845279305</v>
      </c>
      <c r="F12" s="336">
        <f>+'RESUMEN BALANCE'!E47</f>
        <v>2.4867871845279305E-2</v>
      </c>
      <c r="G12" s="336">
        <f>+'RESUMEN BALANCE'!F47</f>
        <v>24.58831434838438</v>
      </c>
      <c r="H12" s="336">
        <f>+'RESUMEN BALANCE'!G47</f>
        <v>2.4588314348384381E-3</v>
      </c>
      <c r="I12" s="336">
        <f>+'RESUMEN BALANCE'!H47</f>
        <v>1.1713451164633732</v>
      </c>
      <c r="J12" s="336">
        <f>+'RESUMEN BALANCE'!I47</f>
        <v>0.11581771899598131</v>
      </c>
      <c r="K12" s="328"/>
    </row>
    <row r="13" spans="1:12" x14ac:dyDescent="0.3">
      <c r="A13" s="328" t="s">
        <v>277</v>
      </c>
      <c r="B13" s="329" t="s">
        <v>55</v>
      </c>
      <c r="C13" s="336">
        <f>+'RESUMEN BALANCE'!B48</f>
        <v>17925.854568235136</v>
      </c>
      <c r="D13" s="336">
        <f>+'RESUMEN BALANCE'!C48</f>
        <v>17925.854568235136</v>
      </c>
      <c r="E13" s="336">
        <f>+'RESUMEN BALANCE'!D48</f>
        <v>0.28435626058465013</v>
      </c>
      <c r="F13" s="336">
        <f>+'RESUMEN BALANCE'!E48</f>
        <v>2.8435626058465013E-5</v>
      </c>
      <c r="G13" s="336">
        <f>+'RESUMEN BALANCE'!F48</f>
        <v>326900.00000000006</v>
      </c>
      <c r="H13" s="336">
        <f>+'RESUMEN BALANCE'!G48</f>
        <v>32.690000000000005</v>
      </c>
      <c r="I13" s="336">
        <f>+'RESUMEN BALANCE'!H48</f>
        <v>5.0973289728076113E-3</v>
      </c>
      <c r="J13" s="336">
        <f>+'RESUMEN BALANCE'!I48</f>
        <v>5859.9618583560659</v>
      </c>
      <c r="K13" s="328"/>
    </row>
    <row r="14" spans="1:12" x14ac:dyDescent="0.3">
      <c r="A14" s="328" t="s">
        <v>277</v>
      </c>
      <c r="B14" s="329" t="s">
        <v>56</v>
      </c>
      <c r="C14" s="336">
        <f>+'RESUMEN BALANCE'!B49</f>
        <v>3414.45</v>
      </c>
      <c r="D14" s="336">
        <f>+'RESUMEN BALANCE'!C49</f>
        <v>3414.45</v>
      </c>
      <c r="E14" s="336">
        <f>+'RESUMEN BALANCE'!D49</f>
        <v>1507.8223432642826</v>
      </c>
      <c r="F14" s="336">
        <f>+'RESUMEN BALANCE'!E49</f>
        <v>0.15078223432642826</v>
      </c>
      <c r="G14" s="336">
        <f>+'RESUMEN BALANCE'!F49</f>
        <v>63500.858860585184</v>
      </c>
      <c r="H14" s="336">
        <f>+'RESUMEN BALANCE'!G49</f>
        <v>6.3500858860585181</v>
      </c>
      <c r="I14" s="336">
        <f>+'RESUMEN BALANCE'!H49</f>
        <v>5.14838399995873</v>
      </c>
      <c r="J14" s="336">
        <f>+'RESUMEN BALANCE'!I49</f>
        <v>216.82050753652504</v>
      </c>
      <c r="K14" s="328"/>
    </row>
    <row r="15" spans="1:12" x14ac:dyDescent="0.3">
      <c r="A15" s="328" t="s">
        <v>277</v>
      </c>
      <c r="B15" s="329" t="s">
        <v>57</v>
      </c>
      <c r="C15" s="336">
        <f>+'RESUMEN BALANCE'!B50</f>
        <v>0</v>
      </c>
      <c r="D15" s="336">
        <f>+'RESUMEN BALANCE'!C50</f>
        <v>0</v>
      </c>
      <c r="E15" s="336">
        <f>+'RESUMEN BALANCE'!D50</f>
        <v>0</v>
      </c>
      <c r="F15" s="336">
        <f>+'RESUMEN BALANCE'!E50</f>
        <v>0</v>
      </c>
      <c r="G15" s="336">
        <f>+'RESUMEN BALANCE'!F50</f>
        <v>0</v>
      </c>
      <c r="H15" s="336">
        <f>+'RESUMEN BALANCE'!G50</f>
        <v>0</v>
      </c>
      <c r="I15" s="336">
        <f>+'RESUMEN BALANCE'!H50</f>
        <v>0</v>
      </c>
      <c r="J15" s="336">
        <f>+'RESUMEN BALANCE'!I50</f>
        <v>0</v>
      </c>
      <c r="K15" s="328"/>
    </row>
    <row r="16" spans="1:12" x14ac:dyDescent="0.3">
      <c r="A16" s="328" t="s">
        <v>277</v>
      </c>
      <c r="B16" s="329" t="s">
        <v>58</v>
      </c>
      <c r="C16" s="336">
        <f>+'RESUMEN BALANCE'!B51</f>
        <v>11281.821126760562</v>
      </c>
      <c r="D16" s="336">
        <f>+'RESUMEN BALANCE'!C51</f>
        <v>10888.9590049662</v>
      </c>
      <c r="E16" s="336">
        <f>+'RESUMEN BALANCE'!D51</f>
        <v>33.641025641025642</v>
      </c>
      <c r="F16" s="336">
        <f>+'RESUMEN BALANCE'!E51</f>
        <v>3.3641025641025645E-3</v>
      </c>
      <c r="G16" s="336">
        <f>+'RESUMEN BALANCE'!F51</f>
        <v>5212.8205128205127</v>
      </c>
      <c r="H16" s="336">
        <f>+'RESUMEN BALANCE'!G51</f>
        <v>0.5212820512820513</v>
      </c>
      <c r="I16" s="336">
        <f>+'RESUMEN BALANCE'!H51</f>
        <v>0.36631574909014503</v>
      </c>
      <c r="J16" s="336">
        <f>+'RESUMEN BALANCE'!I51</f>
        <v>56.762188864349447</v>
      </c>
      <c r="K16" s="328"/>
    </row>
    <row r="17" spans="1:12" x14ac:dyDescent="0.3">
      <c r="A17" s="328" t="s">
        <v>277</v>
      </c>
      <c r="B17" s="329" t="s">
        <v>175</v>
      </c>
      <c r="C17" s="336">
        <f>+'RESUMEN BALANCE'!B52</f>
        <v>0</v>
      </c>
      <c r="D17" s="336">
        <f>+'RESUMEN BALANCE'!C52</f>
        <v>0</v>
      </c>
      <c r="E17" s="336">
        <f>+'RESUMEN BALANCE'!D52</f>
        <v>0</v>
      </c>
      <c r="F17" s="336">
        <f>+'RESUMEN BALANCE'!E52</f>
        <v>0</v>
      </c>
      <c r="G17" s="336">
        <f>+'RESUMEN BALANCE'!F52</f>
        <v>0</v>
      </c>
      <c r="H17" s="336">
        <f>+'RESUMEN BALANCE'!G52</f>
        <v>0</v>
      </c>
      <c r="I17" s="336">
        <f>+'RESUMEN BALANCE'!H52</f>
        <v>0</v>
      </c>
      <c r="J17" s="336">
        <f>+'RESUMEN BALANCE'!I52</f>
        <v>0</v>
      </c>
      <c r="K17" s="328"/>
    </row>
    <row r="18" spans="1:12" x14ac:dyDescent="0.3">
      <c r="A18" s="328" t="s">
        <v>277</v>
      </c>
      <c r="B18" s="329" t="s">
        <v>176</v>
      </c>
      <c r="C18" s="336">
        <f>+'RESUMEN BALANCE'!B53</f>
        <v>0</v>
      </c>
      <c r="D18" s="336">
        <f>+'RESUMEN BALANCE'!C53</f>
        <v>0</v>
      </c>
      <c r="E18" s="336">
        <f>+'RESUMEN BALANCE'!D53</f>
        <v>0</v>
      </c>
      <c r="F18" s="336">
        <f>+'RESUMEN BALANCE'!E53</f>
        <v>0</v>
      </c>
      <c r="G18" s="336">
        <f>+'RESUMEN BALANCE'!F53</f>
        <v>0</v>
      </c>
      <c r="H18" s="336">
        <f>+'RESUMEN BALANCE'!G53</f>
        <v>0</v>
      </c>
      <c r="I18" s="336">
        <f>+'RESUMEN BALANCE'!H53</f>
        <v>0</v>
      </c>
      <c r="J18" s="336">
        <f>+'RESUMEN BALANCE'!I53</f>
        <v>0</v>
      </c>
      <c r="K18" s="328"/>
    </row>
    <row r="19" spans="1:12" s="327" customFormat="1" x14ac:dyDescent="0.3">
      <c r="A19" s="337" t="s">
        <v>278</v>
      </c>
      <c r="B19" s="338"/>
      <c r="C19" s="339">
        <f>SUM(C12:C18)</f>
        <v>37332.962694995702</v>
      </c>
      <c r="D19" s="339">
        <f>SUM(D12:D18)</f>
        <v>36939.538436089257</v>
      </c>
      <c r="E19" s="338"/>
      <c r="F19" s="338"/>
      <c r="G19" s="338"/>
      <c r="H19" s="338"/>
      <c r="I19" s="377">
        <f>SUM(I12:I18)</f>
        <v>6.6911421944850558</v>
      </c>
      <c r="J19" s="340">
        <f>SUM(J12:J18)</f>
        <v>6133.660372475937</v>
      </c>
      <c r="K19" s="341"/>
      <c r="L19" s="335" t="s">
        <v>276</v>
      </c>
    </row>
    <row r="20" spans="1:12" x14ac:dyDescent="0.3">
      <c r="A20" s="328" t="s">
        <v>279</v>
      </c>
      <c r="B20" s="329" t="s">
        <v>47</v>
      </c>
      <c r="C20" s="330">
        <f>+'RESUMEN BALANCE'!B19</f>
        <v>6624.01949138893</v>
      </c>
      <c r="D20" s="330">
        <f>+'RESUMEN BALANCE'!C19</f>
        <v>6624.01949138893</v>
      </c>
      <c r="E20" s="330">
        <f>+'RESUMEN BALANCE'!D19</f>
        <v>2346.0026999999918</v>
      </c>
      <c r="F20" s="330">
        <f>+'RESUMEN BALANCE'!E19</f>
        <v>0.23460026999999917</v>
      </c>
      <c r="G20" s="330">
        <f>+'RESUMEN BALANCE'!F19</f>
        <v>99258.249200000049</v>
      </c>
      <c r="H20" s="330">
        <f>+'RESUMEN BALANCE'!G19</f>
        <v>9.9258249200000055</v>
      </c>
      <c r="I20" s="330">
        <f>+'RESUMEN BALANCE'!H19</f>
        <v>15.539967611651001</v>
      </c>
      <c r="J20" s="330">
        <f>+'RESUMEN BALANCE'!I19</f>
        <v>657.48857738193999</v>
      </c>
      <c r="K20" s="328"/>
    </row>
    <row r="21" spans="1:12" x14ac:dyDescent="0.3">
      <c r="A21" s="328" t="s">
        <v>279</v>
      </c>
      <c r="B21" s="342" t="s">
        <v>48</v>
      </c>
      <c r="C21" s="330">
        <f>+'RESUMEN BALANCE'!B20</f>
        <v>2546.1901638099998</v>
      </c>
      <c r="D21" s="330">
        <f>+'RESUMEN BALANCE'!C20</f>
        <v>2546.1901638099998</v>
      </c>
      <c r="E21" s="330">
        <f>+'RESUMEN BALANCE'!D20</f>
        <v>826.75679999999943</v>
      </c>
      <c r="F21" s="330">
        <f>+'RESUMEN BALANCE'!E20</f>
        <v>8.2675679999999946E-2</v>
      </c>
      <c r="G21" s="330">
        <f>+'RESUMEN BALANCE'!F20</f>
        <v>51337.616300000031</v>
      </c>
      <c r="H21" s="330">
        <f>+'RESUMEN BALANCE'!G20</f>
        <v>5.1337616300000031</v>
      </c>
      <c r="I21" s="330">
        <f>+'RESUMEN BALANCE'!H20</f>
        <v>2.1050800320230296</v>
      </c>
      <c r="J21" s="330">
        <f>+'RESUMEN BALANCE'!I20</f>
        <v>130.715333656512</v>
      </c>
      <c r="K21" s="328"/>
    </row>
    <row r="22" spans="1:12" x14ac:dyDescent="0.3">
      <c r="A22" s="328" t="s">
        <v>279</v>
      </c>
      <c r="B22" s="342" t="s">
        <v>49</v>
      </c>
      <c r="C22" s="330">
        <f>+'RESUMEN BALANCE'!B21</f>
        <v>1350.29662194555</v>
      </c>
      <c r="D22" s="330">
        <f>+'RESUMEN BALANCE'!C21</f>
        <v>1350.29662194555</v>
      </c>
      <c r="E22" s="330">
        <f>+'RESUMEN BALANCE'!D21</f>
        <v>1046.5134000000057</v>
      </c>
      <c r="F22" s="330">
        <f>+'RESUMEN BALANCE'!E21</f>
        <v>0.10465134000000058</v>
      </c>
      <c r="G22" s="330">
        <f>+'RESUMEN BALANCE'!F21</f>
        <v>133714.47060000032</v>
      </c>
      <c r="H22" s="330">
        <f>+'RESUMEN BALANCE'!G21</f>
        <v>13.371447060000033</v>
      </c>
      <c r="I22" s="330">
        <f>+'RESUMEN BALANCE'!H21</f>
        <v>1.41310350884076</v>
      </c>
      <c r="J22" s="330">
        <f>+'RESUMEN BALANCE'!I21</f>
        <v>180.55419795641799</v>
      </c>
      <c r="K22" s="328"/>
    </row>
    <row r="23" spans="1:12" x14ac:dyDescent="0.3">
      <c r="A23" s="328" t="s">
        <v>279</v>
      </c>
      <c r="B23" s="342" t="s">
        <v>50</v>
      </c>
      <c r="C23" s="330">
        <f>+'RESUMEN BALANCE'!B22</f>
        <v>19955.011721618896</v>
      </c>
      <c r="D23" s="330">
        <f>+'RESUMEN BALANCE'!C22</f>
        <v>19955.011721618896</v>
      </c>
      <c r="E23" s="330">
        <f>+'RESUMEN BALANCE'!D22</f>
        <v>1598.6910335718846</v>
      </c>
      <c r="F23" s="330">
        <f>+'RESUMEN BALANCE'!E22</f>
        <v>0.15986910335718846</v>
      </c>
      <c r="G23" s="330">
        <f>+'RESUMEN BALANCE'!F22</f>
        <v>143438.24416102594</v>
      </c>
      <c r="H23" s="330">
        <f>+'RESUMEN BALANCE'!G22</f>
        <v>14.343824416102594</v>
      </c>
      <c r="I23" s="330">
        <f>+'RESUMEN BALANCE'!H22</f>
        <v>31.901898314173984</v>
      </c>
      <c r="J23" s="330">
        <f>+'RESUMEN BALANCE'!I22</f>
        <v>2862.3118435617057</v>
      </c>
      <c r="K23" s="328"/>
    </row>
    <row r="24" spans="1:12" x14ac:dyDescent="0.3">
      <c r="A24" s="328" t="s">
        <v>279</v>
      </c>
      <c r="B24" s="342" t="s">
        <v>51</v>
      </c>
      <c r="C24" s="330">
        <f>+'RESUMEN BALANCE'!B23</f>
        <v>7751.14476519856</v>
      </c>
      <c r="D24" s="330">
        <f>+'RESUMEN BALANCE'!C23</f>
        <v>7751.14476519856</v>
      </c>
      <c r="E24" s="330">
        <f>+'RESUMEN BALANCE'!D23</f>
        <v>9655.4719838081619</v>
      </c>
      <c r="F24" s="330">
        <f>+'RESUMEN BALANCE'!E23</f>
        <v>0.96554719838081626</v>
      </c>
      <c r="G24" s="330">
        <f>+'RESUMEN BALANCE'!F23</f>
        <v>195645.58314464698</v>
      </c>
      <c r="H24" s="330">
        <f>+'RESUMEN BALANCE'!G23</f>
        <v>19.564558314464698</v>
      </c>
      <c r="I24" s="330">
        <f>+'RESUMEN BALANCE'!H23</f>
        <v>74.840961122815997</v>
      </c>
      <c r="J24" s="330">
        <f>+'RESUMEN BALANCE'!I23</f>
        <v>1516.47723762585</v>
      </c>
      <c r="K24" s="328"/>
    </row>
    <row r="25" spans="1:12" x14ac:dyDescent="0.3">
      <c r="A25" s="328" t="s">
        <v>279</v>
      </c>
      <c r="B25" s="342" t="s">
        <v>52</v>
      </c>
      <c r="C25" s="330">
        <f>+'RESUMEN BALANCE'!B24</f>
        <v>5548.3098246825202</v>
      </c>
      <c r="D25" s="330">
        <f>+'RESUMEN BALANCE'!C24</f>
        <v>5548.3098246825202</v>
      </c>
      <c r="E25" s="330">
        <f>+'RESUMEN BALANCE'!D24</f>
        <v>2426.8813000000023</v>
      </c>
      <c r="F25" s="330">
        <f>+'RESUMEN BALANCE'!E24</f>
        <v>0.24268813000000022</v>
      </c>
      <c r="G25" s="330">
        <f>+'RESUMEN BALANCE'!F24</f>
        <v>156640.11189999993</v>
      </c>
      <c r="H25" s="330">
        <f>+'RESUMEN BALANCE'!G24</f>
        <v>15.664011189999993</v>
      </c>
      <c r="I25" s="330">
        <f>+'RESUMEN BALANCE'!H24</f>
        <v>13.465089360128299</v>
      </c>
      <c r="J25" s="330">
        <f>+'RESUMEN BALANCE'!I24</f>
        <v>869.08787179413901</v>
      </c>
      <c r="K25" s="328"/>
    </row>
    <row r="26" spans="1:12" x14ac:dyDescent="0.3">
      <c r="A26" s="328" t="s">
        <v>279</v>
      </c>
      <c r="B26" s="342" t="s">
        <v>53</v>
      </c>
      <c r="C26" s="330">
        <f>+'RESUMEN BALANCE'!B25</f>
        <v>4255.66792014969</v>
      </c>
      <c r="D26" s="330">
        <f>+'RESUMEN BALANCE'!C25</f>
        <v>4255.66792014969</v>
      </c>
      <c r="E26" s="330">
        <f>+'RESUMEN BALANCE'!D25</f>
        <v>21421.228010313745</v>
      </c>
      <c r="F26" s="330">
        <f>+'RESUMEN BALANCE'!E25</f>
        <v>2.1421228010313746</v>
      </c>
      <c r="G26" s="330">
        <f>+'RESUMEN BALANCE'!F25</f>
        <v>179951.50772017852</v>
      </c>
      <c r="H26" s="330">
        <f>+'RESUMEN BALANCE'!G25</f>
        <v>17.995150772017851</v>
      </c>
      <c r="I26" s="330">
        <f>+'RESUMEN BALANCE'!H25</f>
        <v>91.161632853704191</v>
      </c>
      <c r="J26" s="330">
        <f>+'RESUMEN BALANCE'!I25</f>
        <v>765.81385858733302</v>
      </c>
      <c r="K26" s="328"/>
    </row>
    <row r="27" spans="1:12" x14ac:dyDescent="0.3">
      <c r="A27" s="328" t="s">
        <v>279</v>
      </c>
      <c r="B27" s="342" t="s">
        <v>97</v>
      </c>
      <c r="C27" s="330">
        <f>+'RESUMEN BALANCE'!B26</f>
        <v>1627.0736868841839</v>
      </c>
      <c r="D27" s="330">
        <f>+'RESUMEN BALANCE'!C26</f>
        <v>1627.0736868841839</v>
      </c>
      <c r="E27" s="330">
        <f>+'RESUMEN BALANCE'!D26</f>
        <v>243.12193555190535</v>
      </c>
      <c r="F27" s="330">
        <f>+'RESUMEN BALANCE'!E26</f>
        <v>2.4312193555190535E-2</v>
      </c>
      <c r="G27" s="330">
        <f>+'RESUMEN BALANCE'!F26</f>
        <v>155977.43340184991</v>
      </c>
      <c r="H27" s="330">
        <f>+'RESUMEN BALANCE'!G26</f>
        <v>15.597743340184991</v>
      </c>
      <c r="I27" s="330">
        <f>+'RESUMEN BALANCE'!H26</f>
        <v>0.39557730404085756</v>
      </c>
      <c r="J27" s="330">
        <f>+'RESUMEN BALANCE'!I26</f>
        <v>253.78677763588018</v>
      </c>
      <c r="K27" s="328"/>
    </row>
    <row r="28" spans="1:12" s="327" customFormat="1" x14ac:dyDescent="0.3">
      <c r="A28" s="337" t="s">
        <v>280</v>
      </c>
      <c r="B28" s="343"/>
      <c r="C28" s="344">
        <f>SUM(C20:C27)</f>
        <v>49657.714195678323</v>
      </c>
      <c r="D28" s="344">
        <f>SUM(D20:D27)</f>
        <v>49657.714195678323</v>
      </c>
      <c r="E28" s="343"/>
      <c r="F28" s="343"/>
      <c r="G28" s="343"/>
      <c r="H28" s="343"/>
      <c r="I28" s="378">
        <f>SUM(I20:I27)</f>
        <v>230.82331010737812</v>
      </c>
      <c r="J28" s="344">
        <f>SUM(J20:J27)</f>
        <v>7236.2356981997773</v>
      </c>
      <c r="K28" s="345"/>
      <c r="L28" s="335" t="s">
        <v>276</v>
      </c>
    </row>
    <row r="29" spans="1:12" x14ac:dyDescent="0.3">
      <c r="A29" s="328" t="s">
        <v>281</v>
      </c>
      <c r="B29" s="329" t="s">
        <v>47</v>
      </c>
      <c r="C29" s="330">
        <f>+'RESUMEN BALANCE'!B31</f>
        <v>9652.64</v>
      </c>
      <c r="D29" s="330">
        <f>+'RESUMEN BALANCE'!C31</f>
        <v>9474.3685138763703</v>
      </c>
      <c r="E29" s="330">
        <f>+'RESUMEN BALANCE'!D31</f>
        <v>1784.4383452921716</v>
      </c>
      <c r="F29" s="330">
        <f>+'RESUMEN BALANCE'!E31</f>
        <v>0.17844383452921717</v>
      </c>
      <c r="G29" s="330">
        <f>+'RESUMEN BALANCE'!F31</f>
        <v>92454.793161521739</v>
      </c>
      <c r="H29" s="330">
        <f>+'RESUMEN BALANCE'!G31</f>
        <v>9.2454793161521742</v>
      </c>
      <c r="I29" s="330">
        <f>+'RESUMEN BALANCE'!H31</f>
        <v>16.9064264735898</v>
      </c>
      <c r="J29" s="330">
        <f>+'RESUMEN BALANCE'!I31</f>
        <v>875.95078128647401</v>
      </c>
      <c r="K29" s="328"/>
    </row>
    <row r="30" spans="1:12" x14ac:dyDescent="0.3">
      <c r="A30" s="328" t="s">
        <v>281</v>
      </c>
      <c r="B30" s="342" t="s">
        <v>48</v>
      </c>
      <c r="C30" s="330">
        <f>+'RESUMEN BALANCE'!B32</f>
        <v>2546.1901638099998</v>
      </c>
      <c r="D30" s="330">
        <f>+'RESUMEN BALANCE'!C32</f>
        <v>2546.1901638099998</v>
      </c>
      <c r="E30" s="330">
        <f>+'RESUMEN BALANCE'!D32</f>
        <v>826.75679999999943</v>
      </c>
      <c r="F30" s="330">
        <f>+'RESUMEN BALANCE'!E32</f>
        <v>8.2675679999999946E-2</v>
      </c>
      <c r="G30" s="330">
        <f>+'RESUMEN BALANCE'!F32</f>
        <v>51337.616300000031</v>
      </c>
      <c r="H30" s="330">
        <f>+'RESUMEN BALANCE'!G32</f>
        <v>5.1337616300000031</v>
      </c>
      <c r="I30" s="330">
        <f>+'RESUMEN BALANCE'!H32</f>
        <v>2.1050800320230296</v>
      </c>
      <c r="J30" s="330">
        <f>+'RESUMEN BALANCE'!I32</f>
        <v>130.715333656512</v>
      </c>
      <c r="K30" s="328"/>
    </row>
    <row r="31" spans="1:12" x14ac:dyDescent="0.3">
      <c r="A31" s="328" t="s">
        <v>281</v>
      </c>
      <c r="B31" s="342" t="s">
        <v>49</v>
      </c>
      <c r="C31" s="330">
        <f>+'RESUMEN BALANCE'!B33</f>
        <v>1350.2966219499999</v>
      </c>
      <c r="D31" s="330">
        <f>+'RESUMEN BALANCE'!C33</f>
        <v>1350.2966219499999</v>
      </c>
      <c r="E31" s="330">
        <f>+'RESUMEN BALANCE'!D33</f>
        <v>1046.5134000000007</v>
      </c>
      <c r="F31" s="330">
        <f>+'RESUMEN BALANCE'!E33</f>
        <v>0.10465134000000008</v>
      </c>
      <c r="G31" s="330">
        <f>+'RESUMEN BALANCE'!F33</f>
        <v>133714.47060000029</v>
      </c>
      <c r="H31" s="330">
        <f>+'RESUMEN BALANCE'!G33</f>
        <v>13.37144706000003</v>
      </c>
      <c r="I31" s="330">
        <f>+'RESUMEN BALANCE'!H33</f>
        <v>1.41310350884541</v>
      </c>
      <c r="J31" s="330">
        <f>+'RESUMEN BALANCE'!I33</f>
        <v>180.554197957013</v>
      </c>
      <c r="K31" s="328"/>
    </row>
    <row r="32" spans="1:12" x14ac:dyDescent="0.3">
      <c r="A32" s="328" t="s">
        <v>281</v>
      </c>
      <c r="B32" s="342" t="s">
        <v>50</v>
      </c>
      <c r="C32" s="330">
        <f>+'RESUMEN BALANCE'!B34</f>
        <v>20430.011721610001</v>
      </c>
      <c r="D32" s="330">
        <f>+'RESUMEN BALANCE'!C34</f>
        <v>20805.180914341581</v>
      </c>
      <c r="E32" s="330">
        <f>+'RESUMEN BALANCE'!D34</f>
        <v>1554.7230898666894</v>
      </c>
      <c r="F32" s="330">
        <f>+'RESUMEN BALANCE'!E34</f>
        <v>0.15547230898666894</v>
      </c>
      <c r="G32" s="330">
        <f>+'RESUMEN BALANCE'!F34</f>
        <v>135635.03251545542</v>
      </c>
      <c r="H32" s="330">
        <f>+'RESUMEN BALANCE'!G34</f>
        <v>13.563503251545542</v>
      </c>
      <c r="I32" s="330">
        <f>+'RESUMEN BALANCE'!H34</f>
        <v>32.34629515638062</v>
      </c>
      <c r="J32" s="330">
        <f>+'RESUMEN BALANCE'!I34</f>
        <v>2821.9113898066526</v>
      </c>
      <c r="K32" s="328"/>
    </row>
    <row r="33" spans="1:18" x14ac:dyDescent="0.3">
      <c r="A33" s="328" t="s">
        <v>281</v>
      </c>
      <c r="B33" s="342" t="s">
        <v>51</v>
      </c>
      <c r="C33" s="330">
        <f>+'RESUMEN BALANCE'!B35</f>
        <v>7893.9747651999996</v>
      </c>
      <c r="D33" s="330">
        <f>+'RESUMEN BALANCE'!C35</f>
        <v>7927.8955751949097</v>
      </c>
      <c r="E33" s="330">
        <f>+'RESUMEN BALANCE'!D35</f>
        <v>9724.8818135312431</v>
      </c>
      <c r="F33" s="330">
        <f>+'RESUMEN BALANCE'!E35</f>
        <v>0.97248818135312431</v>
      </c>
      <c r="G33" s="330">
        <f>+'RESUMEN BALANCE'!F35</f>
        <v>190534.32250000001</v>
      </c>
      <c r="H33" s="330">
        <f>+'RESUMEN BALANCE'!G35</f>
        <v>19.05343225</v>
      </c>
      <c r="I33" s="330">
        <f>+'RESUMEN BALANCE'!H35</f>
        <v>77.0978474987878</v>
      </c>
      <c r="J33" s="330">
        <f>+'RESUMEN BALANCE'!I35</f>
        <v>1510.5362122705101</v>
      </c>
      <c r="K33" s="328"/>
    </row>
    <row r="34" spans="1:18" x14ac:dyDescent="0.3">
      <c r="A34" s="328" t="s">
        <v>281</v>
      </c>
      <c r="B34" s="342" t="s">
        <v>52</v>
      </c>
      <c r="C34" s="330">
        <f>+'RESUMEN BALANCE'!B36</f>
        <v>5583.4998246799996</v>
      </c>
      <c r="D34" s="330">
        <f>+'RESUMEN BALANCE'!C36</f>
        <v>5842.3570162543701</v>
      </c>
      <c r="E34" s="330">
        <f>+'RESUMEN BALANCE'!D36</f>
        <v>2414.6111000000028</v>
      </c>
      <c r="F34" s="330">
        <f>+'RESUMEN BALANCE'!E36</f>
        <v>0.24146111000000028</v>
      </c>
      <c r="G34" s="330">
        <f>+'RESUMEN BALANCE'!F36</f>
        <v>156582.50639999984</v>
      </c>
      <c r="H34" s="330">
        <f>+'RESUMEN BALANCE'!G36</f>
        <v>15.658250639999984</v>
      </c>
      <c r="I34" s="330">
        <f>+'RESUMEN BALANCE'!H36</f>
        <v>14.107020101610699</v>
      </c>
      <c r="J34" s="330">
        <f>+'RESUMEN BALANCE'!I36</f>
        <v>914.81090488873394</v>
      </c>
      <c r="K34" s="328"/>
    </row>
    <row r="35" spans="1:18" x14ac:dyDescent="0.3">
      <c r="A35" s="328" t="s">
        <v>281</v>
      </c>
      <c r="B35" s="342" t="s">
        <v>53</v>
      </c>
      <c r="C35" s="330">
        <f>+'RESUMEN BALANCE'!B37</f>
        <v>4492.2579201500002</v>
      </c>
      <c r="D35" s="330">
        <f>+'RESUMEN BALANCE'!C37</f>
        <v>4391.79521303605</v>
      </c>
      <c r="E35" s="330">
        <f>+'RESUMEN BALANCE'!D37</f>
        <v>20730.968653713891</v>
      </c>
      <c r="F35" s="330">
        <f>+'RESUMEN BALANCE'!E37</f>
        <v>2.0730968653713893</v>
      </c>
      <c r="G35" s="330">
        <f>+'RESUMEN BALANCE'!F37</f>
        <v>176580.10280386393</v>
      </c>
      <c r="H35" s="330">
        <f>+'RESUMEN BALANCE'!G37</f>
        <v>17.658010280386392</v>
      </c>
      <c r="I35" s="330">
        <f>+'RESUMEN BALANCE'!H37</f>
        <v>91.046168894981093</v>
      </c>
      <c r="J35" s="330">
        <f>+'RESUMEN BALANCE'!I37</f>
        <v>775.50365021142306</v>
      </c>
      <c r="K35" s="328"/>
    </row>
    <row r="36" spans="1:18" x14ac:dyDescent="0.3">
      <c r="A36" s="328" t="s">
        <v>281</v>
      </c>
      <c r="B36" s="342" t="s">
        <v>97</v>
      </c>
      <c r="C36" s="330">
        <f>+'RESUMEN BALANCE'!B38</f>
        <v>1289</v>
      </c>
      <c r="D36" s="330">
        <f>+'RESUMEN BALANCE'!C38</f>
        <v>1547.820591464515</v>
      </c>
      <c r="E36" s="330">
        <f>+'RESUMEN BALANCE'!D38</f>
        <v>248.91097944595069</v>
      </c>
      <c r="F36" s="330">
        <f>+'RESUMEN BALANCE'!E38</f>
        <v>2.489109794459507E-2</v>
      </c>
      <c r="G36" s="330">
        <f>+'RESUMEN BALANCE'!F38</f>
        <v>150535.22740448368</v>
      </c>
      <c r="H36" s="330">
        <f>+'RESUMEN BALANCE'!G38</f>
        <v>15.053522740448368</v>
      </c>
      <c r="I36" s="330">
        <f>+'RESUMEN BALANCE'!H38</f>
        <v>0.38526953942804315</v>
      </c>
      <c r="J36" s="330">
        <f>+'RESUMEN BALANCE'!I38</f>
        <v>233.00152471745324</v>
      </c>
      <c r="K36" s="328"/>
    </row>
    <row r="37" spans="1:18" s="327" customFormat="1" x14ac:dyDescent="0.3">
      <c r="A37" s="337" t="s">
        <v>282</v>
      </c>
      <c r="B37" s="345"/>
      <c r="C37" s="346">
        <f>SUM(C29:C36)</f>
        <v>53237.871017400001</v>
      </c>
      <c r="D37" s="346">
        <f>SUM(D29:D36)</f>
        <v>53885.904609927798</v>
      </c>
      <c r="E37" s="345"/>
      <c r="F37" s="345"/>
      <c r="G37" s="345"/>
      <c r="H37" s="345"/>
      <c r="I37" s="344">
        <f>SUM(I29:I36)</f>
        <v>235.40721120564646</v>
      </c>
      <c r="J37" s="344">
        <f>SUM(J29:J36)</f>
        <v>7442.9839947947721</v>
      </c>
      <c r="K37" s="345"/>
      <c r="L37" s="335" t="s">
        <v>283</v>
      </c>
    </row>
    <row r="38" spans="1:18" s="327" customFormat="1" x14ac:dyDescent="0.3">
      <c r="A38" s="337" t="s">
        <v>284</v>
      </c>
      <c r="B38" s="345"/>
      <c r="C38" s="347"/>
      <c r="D38" s="341"/>
      <c r="E38" s="341"/>
      <c r="F38" s="341"/>
      <c r="G38" s="341"/>
      <c r="H38" s="341"/>
      <c r="I38" s="379">
        <f>I37-I28</f>
        <v>4.5839010982683419</v>
      </c>
      <c r="J38" s="348">
        <f>J37-J28</f>
        <v>206.74829659499483</v>
      </c>
      <c r="K38" s="341"/>
      <c r="L38" s="335" t="s">
        <v>276</v>
      </c>
      <c r="O38" s="349"/>
      <c r="R38" s="350"/>
    </row>
    <row r="39" spans="1:18" x14ac:dyDescent="0.3">
      <c r="I39" s="351"/>
      <c r="J39" s="351"/>
    </row>
    <row r="40" spans="1:18" s="327" customFormat="1" x14ac:dyDescent="0.3">
      <c r="A40" s="352" t="s">
        <v>285</v>
      </c>
      <c r="B40" s="353"/>
      <c r="C40" s="353"/>
      <c r="D40" s="353"/>
      <c r="E40" s="353"/>
      <c r="F40" s="353"/>
      <c r="G40" s="353"/>
      <c r="H40" s="353"/>
      <c r="I40" s="354">
        <f>I11-I19-I38</f>
        <v>0.56250742497611217</v>
      </c>
      <c r="J40" s="354">
        <f>J11-J19-J38</f>
        <v>234.32351450478018</v>
      </c>
      <c r="K40" s="353"/>
      <c r="L40" s="349" t="s">
        <v>286</v>
      </c>
      <c r="Q40" s="350"/>
    </row>
    <row r="42" spans="1:18" s="327" customFormat="1" x14ac:dyDescent="0.3">
      <c r="A42" s="352" t="s">
        <v>287</v>
      </c>
      <c r="B42" s="353"/>
      <c r="C42" s="353"/>
      <c r="D42" s="353"/>
      <c r="E42" s="353"/>
      <c r="F42" s="353"/>
      <c r="G42" s="353"/>
      <c r="H42" s="353"/>
      <c r="I42" s="355">
        <f>(1-I40/I11)*100</f>
        <v>95.24810969440135</v>
      </c>
      <c r="J42" s="355">
        <f>(1-J40/J11)*100</f>
        <v>96.435999095291791</v>
      </c>
      <c r="K42" s="353"/>
      <c r="L42" s="335" t="s">
        <v>288</v>
      </c>
    </row>
    <row r="43" spans="1:18" x14ac:dyDescent="0.3">
      <c r="J43" s="356"/>
    </row>
    <row r="44" spans="1:18" ht="43.2" x14ac:dyDescent="0.3">
      <c r="B44" s="357" t="s">
        <v>265</v>
      </c>
      <c r="C44" s="357" t="s">
        <v>289</v>
      </c>
      <c r="D44" s="357" t="s">
        <v>267</v>
      </c>
      <c r="E44" s="357" t="s">
        <v>268</v>
      </c>
      <c r="F44" s="357" t="s">
        <v>290</v>
      </c>
      <c r="G44" s="357" t="s">
        <v>270</v>
      </c>
      <c r="H44" s="357" t="s">
        <v>291</v>
      </c>
      <c r="I44" s="357" t="s">
        <v>272</v>
      </c>
    </row>
    <row r="45" spans="1:18" ht="31.5" customHeight="1" x14ac:dyDescent="0.3">
      <c r="A45" s="358" t="s">
        <v>292</v>
      </c>
      <c r="B45" s="359"/>
      <c r="C45" s="359"/>
      <c r="D45" s="359"/>
      <c r="E45" s="359"/>
      <c r="F45" s="359"/>
      <c r="G45" s="359"/>
      <c r="H45" s="359"/>
      <c r="I45" s="359"/>
    </row>
    <row r="46" spans="1:18" ht="28.8" x14ac:dyDescent="0.3">
      <c r="A46" s="360" t="s">
        <v>293</v>
      </c>
      <c r="B46" s="359"/>
      <c r="C46" s="359"/>
      <c r="D46" s="359"/>
      <c r="E46" s="359"/>
      <c r="F46" s="359"/>
      <c r="G46" s="359"/>
      <c r="H46" s="359"/>
      <c r="I46" s="359"/>
    </row>
    <row r="48" spans="1:18" x14ac:dyDescent="0.3">
      <c r="B48" s="357" t="s">
        <v>271</v>
      </c>
      <c r="C48" s="357" t="s">
        <v>272</v>
      </c>
      <c r="D48" s="361" t="s">
        <v>294</v>
      </c>
    </row>
    <row r="49" spans="1:6" x14ac:dyDescent="0.3">
      <c r="A49" s="362" t="s">
        <v>295</v>
      </c>
      <c r="B49" s="359">
        <f>+'[1]Resumen As - S'!$C$15</f>
        <v>104.70169753900744</v>
      </c>
      <c r="C49" s="359">
        <f>+'[1]Resumen As - S'!$D$15</f>
        <v>52262.122058740693</v>
      </c>
      <c r="D49" s="363">
        <f>C49*2</f>
        <v>104524.24411748139</v>
      </c>
      <c r="E49" s="364" t="s">
        <v>296</v>
      </c>
    </row>
    <row r="50" spans="1:6" x14ac:dyDescent="0.3">
      <c r="A50" s="362" t="s">
        <v>297</v>
      </c>
      <c r="B50" s="359">
        <f>+'[1]Resumen As - S'!$V$15</f>
        <v>4.721452805352266</v>
      </c>
      <c r="C50" s="359">
        <f>+'[1]Resumen As - S'!$W$15</f>
        <v>2335.0555588863922</v>
      </c>
      <c r="D50" s="363">
        <f>C50*2</f>
        <v>4670.1111177727844</v>
      </c>
      <c r="E50" s="364" t="s">
        <v>296</v>
      </c>
    </row>
    <row r="51" spans="1:6" s="327" customFormat="1" ht="30" customHeight="1" x14ac:dyDescent="0.3">
      <c r="A51" s="365" t="s">
        <v>298</v>
      </c>
      <c r="B51" s="363">
        <f>B50-H46</f>
        <v>4.721452805352266</v>
      </c>
      <c r="C51" s="363">
        <f>C50-I46</f>
        <v>2335.0555588863922</v>
      </c>
      <c r="D51" s="363">
        <f>C51*2</f>
        <v>4670.1111177727844</v>
      </c>
      <c r="E51" s="364" t="s">
        <v>276</v>
      </c>
    </row>
    <row r="53" spans="1:6" x14ac:dyDescent="0.3">
      <c r="B53" s="357" t="s">
        <v>299</v>
      </c>
      <c r="C53" s="357" t="s">
        <v>300</v>
      </c>
    </row>
    <row r="54" spans="1:6" ht="43.2" customHeight="1" x14ac:dyDescent="0.3">
      <c r="A54" s="366" t="s">
        <v>301</v>
      </c>
      <c r="B54" s="367">
        <f>1-B50/B49</f>
        <v>0.95490567090764455</v>
      </c>
      <c r="C54" s="368">
        <f>1-C50/C49</f>
        <v>0.9553203071956804</v>
      </c>
      <c r="D54" s="369" t="s">
        <v>276</v>
      </c>
      <c r="E54" s="327"/>
      <c r="F54" s="327"/>
    </row>
    <row r="55" spans="1:6" ht="41.4" customHeight="1" x14ac:dyDescent="0.3">
      <c r="A55" s="366" t="s">
        <v>302</v>
      </c>
      <c r="B55" s="367">
        <f>1-B51/B49</f>
        <v>0.95490567090764455</v>
      </c>
      <c r="C55" s="368">
        <f>1-C51/C49</f>
        <v>0.9553203071956804</v>
      </c>
      <c r="D55" s="369" t="s">
        <v>276</v>
      </c>
      <c r="E55" s="327"/>
      <c r="F55" s="327"/>
    </row>
    <row r="56" spans="1:6" x14ac:dyDescent="0.3">
      <c r="B56" s="370"/>
      <c r="C56" s="370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50" zoomScale="85" zoomScaleNormal="85" workbookViewId="0">
      <selection activeCell="I63" sqref="I63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54" t="s">
        <v>62</v>
      </c>
      <c r="B1" s="454"/>
      <c r="C1" s="454"/>
      <c r="D1" s="454"/>
      <c r="E1" s="454"/>
      <c r="F1" s="454"/>
      <c r="G1" s="454"/>
      <c r="H1" s="454"/>
      <c r="I1" s="454"/>
    </row>
    <row r="2" spans="1:12" x14ac:dyDescent="0.5">
      <c r="A2" s="455" t="s">
        <v>319</v>
      </c>
      <c r="B2" s="455"/>
      <c r="C2" s="455"/>
      <c r="D2" s="455"/>
      <c r="E2" s="455"/>
      <c r="F2" s="455"/>
      <c r="G2" s="455"/>
      <c r="H2" s="455"/>
      <c r="I2" s="455"/>
    </row>
    <row r="4" spans="1:12" x14ac:dyDescent="0.5">
      <c r="A4" s="451" t="s">
        <v>320</v>
      </c>
      <c r="B4" s="450" t="s">
        <v>35</v>
      </c>
      <c r="C4" s="450"/>
      <c r="D4" s="452" t="s">
        <v>36</v>
      </c>
      <c r="E4" s="453"/>
      <c r="F4" s="452" t="s">
        <v>37</v>
      </c>
      <c r="G4" s="453"/>
      <c r="H4" s="450" t="s">
        <v>38</v>
      </c>
      <c r="I4" s="450"/>
    </row>
    <row r="5" spans="1:12" x14ac:dyDescent="0.5">
      <c r="A5" s="451"/>
      <c r="B5" s="169" t="s">
        <v>39</v>
      </c>
      <c r="C5" s="169" t="s">
        <v>40</v>
      </c>
      <c r="D5" s="169" t="s">
        <v>144</v>
      </c>
      <c r="E5" s="169" t="s">
        <v>41</v>
      </c>
      <c r="F5" s="169" t="s">
        <v>144</v>
      </c>
      <c r="G5" s="169" t="s">
        <v>41</v>
      </c>
      <c r="H5" s="169" t="s">
        <v>15</v>
      </c>
      <c r="I5" s="169" t="s">
        <v>16</v>
      </c>
    </row>
    <row r="6" spans="1:12" ht="23.1" customHeight="1" x14ac:dyDescent="0.5">
      <c r="A6" s="15" t="s">
        <v>42</v>
      </c>
      <c r="B6" s="23">
        <v>19794.993999999992</v>
      </c>
      <c r="C6" s="23">
        <v>19546.469950914543</v>
      </c>
      <c r="D6" s="23">
        <v>601.05741519374703</v>
      </c>
      <c r="E6" s="160">
        <v>6.01057415193747E-2</v>
      </c>
      <c r="F6" s="23">
        <v>336251.04569790571</v>
      </c>
      <c r="G6" s="160">
        <v>33.625104569790572</v>
      </c>
      <c r="H6" s="23">
        <v>11.748550704858943</v>
      </c>
      <c r="I6" s="23">
        <v>6572.5209606977069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29.257999999999999</v>
      </c>
      <c r="C8" s="23">
        <v>29.467091455126901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154</v>
      </c>
      <c r="B10" s="23">
        <v>42.198</v>
      </c>
      <c r="C10" s="23">
        <v>42.198000038199901</v>
      </c>
      <c r="D10" s="23">
        <v>2109.105</v>
      </c>
      <c r="E10" s="23">
        <v>0.2109105</v>
      </c>
      <c r="F10" s="23">
        <v>51992.985400000071</v>
      </c>
      <c r="G10" s="23">
        <v>5.1992985400000071</v>
      </c>
      <c r="H10" s="23">
        <v>8.9000012870567607E-2</v>
      </c>
      <c r="I10" s="23">
        <v>2.1939999998953299</v>
      </c>
    </row>
    <row r="11" spans="1:12" ht="23.1" customHeight="1" x14ac:dyDescent="0.5">
      <c r="A11" s="15" t="s">
        <v>155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2848.5</v>
      </c>
      <c r="C12" s="23">
        <v>429.62510638406098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110</v>
      </c>
      <c r="B13" s="395">
        <v>302.92025423399997</v>
      </c>
      <c r="C13" s="395">
        <v>302.92025423399997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2.5142381101421994E-3</v>
      </c>
      <c r="K13" s="28" t="s">
        <v>111</v>
      </c>
      <c r="L13" s="28">
        <v>0.83069999999999999</v>
      </c>
    </row>
    <row r="14" spans="1:12" ht="23.1" customHeight="1" x14ac:dyDescent="0.5">
      <c r="A14" s="15" t="s">
        <v>112</v>
      </c>
      <c r="B14" s="395">
        <v>490.28800000000001</v>
      </c>
      <c r="C14" s="395">
        <v>490.28800000000001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1.4708640000000002E-2</v>
      </c>
    </row>
    <row r="15" spans="1:12" ht="23.1" customHeight="1" x14ac:dyDescent="0.5">
      <c r="A15" s="16" t="s">
        <v>46</v>
      </c>
      <c r="B15" s="24">
        <v>23508.158254233993</v>
      </c>
      <c r="C15" s="24">
        <v>20840.96840302593</v>
      </c>
      <c r="D15" s="24">
        <v>567.99427400939771</v>
      </c>
      <c r="E15" s="24">
        <v>5.6799427400939767E-2</v>
      </c>
      <c r="F15" s="161">
        <v>315471.52975008194</v>
      </c>
      <c r="G15" s="24">
        <v>31.547152975008192</v>
      </c>
      <c r="H15" s="24">
        <v>11.83755071772951</v>
      </c>
      <c r="I15" s="24">
        <v>6574.732183575712</v>
      </c>
    </row>
    <row r="16" spans="1:12" x14ac:dyDescent="0.5">
      <c r="A16" s="14"/>
      <c r="E16" s="170"/>
      <c r="F16" s="170"/>
    </row>
    <row r="17" spans="1:12" ht="18.899999999999999" customHeight="1" x14ac:dyDescent="0.5">
      <c r="A17" s="451" t="s">
        <v>321</v>
      </c>
      <c r="B17" s="450" t="s">
        <v>35</v>
      </c>
      <c r="C17" s="450"/>
      <c r="D17" s="452" t="s">
        <v>36</v>
      </c>
      <c r="E17" s="453"/>
      <c r="F17" s="452" t="s">
        <v>37</v>
      </c>
      <c r="G17" s="453"/>
      <c r="H17" s="450" t="s">
        <v>38</v>
      </c>
      <c r="I17" s="450"/>
      <c r="K17" s="7">
        <v>312.5</v>
      </c>
    </row>
    <row r="18" spans="1:12" x14ac:dyDescent="0.5">
      <c r="A18" s="451"/>
      <c r="B18" s="169" t="s">
        <v>39</v>
      </c>
      <c r="C18" s="169" t="s">
        <v>40</v>
      </c>
      <c r="D18" s="169" t="s">
        <v>144</v>
      </c>
      <c r="E18" s="169" t="s">
        <v>41</v>
      </c>
      <c r="F18" s="169" t="s">
        <v>144</v>
      </c>
      <c r="G18" s="169" t="s">
        <v>41</v>
      </c>
      <c r="H18" s="169" t="s">
        <v>15</v>
      </c>
      <c r="I18" s="169" t="s">
        <v>16</v>
      </c>
    </row>
    <row r="19" spans="1:12" ht="27.9" customHeight="1" x14ac:dyDescent="0.5">
      <c r="A19" s="15" t="s">
        <v>47</v>
      </c>
      <c r="B19" s="297">
        <v>6624.01949138893</v>
      </c>
      <c r="C19" s="297">
        <v>6624.01949138893</v>
      </c>
      <c r="D19" s="297">
        <v>2346.0026999999918</v>
      </c>
      <c r="E19" s="298">
        <v>0.23460026999999917</v>
      </c>
      <c r="F19" s="298">
        <v>99258.249200000049</v>
      </c>
      <c r="G19" s="298">
        <v>9.9258249200000055</v>
      </c>
      <c r="H19" s="297">
        <v>15.539967611651001</v>
      </c>
      <c r="I19" s="297">
        <v>657.48857738193999</v>
      </c>
      <c r="J19" s="20"/>
    </row>
    <row r="20" spans="1:12" ht="27.9" customHeight="1" x14ac:dyDescent="0.5">
      <c r="A20" s="15" t="s">
        <v>48</v>
      </c>
      <c r="B20" s="297">
        <v>2546.1901638099998</v>
      </c>
      <c r="C20" s="297">
        <v>2546.1901638099998</v>
      </c>
      <c r="D20" s="297">
        <v>826.75679999999943</v>
      </c>
      <c r="E20" s="298">
        <v>8.2675679999999946E-2</v>
      </c>
      <c r="F20" s="298">
        <v>51337.616300000031</v>
      </c>
      <c r="G20" s="298">
        <v>5.1337616300000031</v>
      </c>
      <c r="H20" s="297">
        <v>2.1050800320230296</v>
      </c>
      <c r="I20" s="297">
        <v>130.715333656512</v>
      </c>
    </row>
    <row r="21" spans="1:12" ht="27.9" customHeight="1" x14ac:dyDescent="0.5">
      <c r="A21" s="15" t="s">
        <v>49</v>
      </c>
      <c r="B21" s="297">
        <v>1350.29662194555</v>
      </c>
      <c r="C21" s="297">
        <v>1350.29662194555</v>
      </c>
      <c r="D21" s="297">
        <v>1046.5134000000057</v>
      </c>
      <c r="E21" s="298">
        <v>0.10465134000000058</v>
      </c>
      <c r="F21" s="298">
        <v>133714.47060000032</v>
      </c>
      <c r="G21" s="298">
        <v>13.371447060000033</v>
      </c>
      <c r="H21" s="297">
        <v>1.41310350884076</v>
      </c>
      <c r="I21" s="297">
        <v>180.55419795641799</v>
      </c>
    </row>
    <row r="22" spans="1:12" ht="27.9" customHeight="1" x14ac:dyDescent="0.5">
      <c r="A22" s="15" t="s">
        <v>50</v>
      </c>
      <c r="B22" s="297">
        <v>19955.011721618896</v>
      </c>
      <c r="C22" s="297">
        <v>19955.011721618896</v>
      </c>
      <c r="D22" s="297">
        <v>1598.6910335718846</v>
      </c>
      <c r="E22" s="298">
        <v>0.15986910335718846</v>
      </c>
      <c r="F22" s="298">
        <v>143438.24416102594</v>
      </c>
      <c r="G22" s="298">
        <v>14.343824416102594</v>
      </c>
      <c r="H22" s="297">
        <v>31.901898314173984</v>
      </c>
      <c r="I22" s="297">
        <v>2862.3118435617057</v>
      </c>
    </row>
    <row r="23" spans="1:12" ht="27.9" customHeight="1" x14ac:dyDescent="0.5">
      <c r="A23" s="15" t="s">
        <v>51</v>
      </c>
      <c r="B23" s="298">
        <v>7751.14476519856</v>
      </c>
      <c r="C23" s="298">
        <v>7751.14476519856</v>
      </c>
      <c r="D23" s="298">
        <v>9655.4719838081619</v>
      </c>
      <c r="E23" s="298">
        <v>0.96554719838081626</v>
      </c>
      <c r="F23" s="298">
        <v>195645.58314464698</v>
      </c>
      <c r="G23" s="298">
        <v>19.564558314464698</v>
      </c>
      <c r="H23" s="298">
        <v>74.840961122815997</v>
      </c>
      <c r="I23" s="298">
        <v>1516.47723762585</v>
      </c>
    </row>
    <row r="24" spans="1:12" ht="27.9" customHeight="1" x14ac:dyDescent="0.5">
      <c r="A24" s="15" t="s">
        <v>52</v>
      </c>
      <c r="B24" s="298">
        <v>5548.3098246825202</v>
      </c>
      <c r="C24" s="298">
        <v>5548.3098246825202</v>
      </c>
      <c r="D24" s="298">
        <v>2426.8813000000023</v>
      </c>
      <c r="E24" s="298">
        <v>0.24268813000000022</v>
      </c>
      <c r="F24" s="298">
        <v>156640.11189999993</v>
      </c>
      <c r="G24" s="298">
        <v>15.664011189999993</v>
      </c>
      <c r="H24" s="298">
        <v>13.465089360128299</v>
      </c>
      <c r="I24" s="298">
        <v>869.08787179413901</v>
      </c>
    </row>
    <row r="25" spans="1:12" ht="40.200000000000003" customHeight="1" x14ac:dyDescent="0.6">
      <c r="A25" s="15" t="s">
        <v>53</v>
      </c>
      <c r="B25" s="298">
        <v>4255.66792014969</v>
      </c>
      <c r="C25" s="298">
        <v>4255.66792014969</v>
      </c>
      <c r="D25" s="298">
        <v>21421.228010313745</v>
      </c>
      <c r="E25" s="298">
        <v>2.1421228010313746</v>
      </c>
      <c r="F25" s="298">
        <v>179951.50772017852</v>
      </c>
      <c r="G25" s="298">
        <v>17.995150772017851</v>
      </c>
      <c r="H25" s="298">
        <v>91.161632853704191</v>
      </c>
      <c r="I25" s="298">
        <v>765.81385858733302</v>
      </c>
      <c r="K25" s="176"/>
    </row>
    <row r="26" spans="1:12" ht="27.9" customHeight="1" x14ac:dyDescent="0.5">
      <c r="A26" s="15" t="s">
        <v>97</v>
      </c>
      <c r="B26" s="298">
        <v>1627.0736868841839</v>
      </c>
      <c r="C26" s="298">
        <v>1627.0736868841839</v>
      </c>
      <c r="D26" s="298">
        <v>243.12193555190535</v>
      </c>
      <c r="E26" s="298">
        <v>2.4312193555190535E-2</v>
      </c>
      <c r="F26" s="298">
        <v>155977.43340184991</v>
      </c>
      <c r="G26" s="298">
        <v>15.597743340184991</v>
      </c>
      <c r="H26" s="298">
        <v>0.39557730404085756</v>
      </c>
      <c r="I26" s="298">
        <v>253.78677763588018</v>
      </c>
    </row>
    <row r="27" spans="1:12" ht="27.9" customHeight="1" x14ac:dyDescent="0.5">
      <c r="A27" s="16" t="s">
        <v>157</v>
      </c>
      <c r="B27" s="299">
        <v>49657.714195678323</v>
      </c>
      <c r="C27" s="299">
        <v>49657.714195678323</v>
      </c>
      <c r="D27" s="299">
        <v>4648.2870556185717</v>
      </c>
      <c r="E27" s="300">
        <v>0.46482870556185713</v>
      </c>
      <c r="F27" s="300">
        <v>145722.28737080173</v>
      </c>
      <c r="G27" s="300">
        <v>14.572228737080174</v>
      </c>
      <c r="H27" s="299">
        <v>230.82331010737812</v>
      </c>
      <c r="I27" s="299">
        <v>7236.2356981997773</v>
      </c>
    </row>
    <row r="28" spans="1:12" x14ac:dyDescent="0.5">
      <c r="A28" s="14"/>
    </row>
    <row r="29" spans="1:12" x14ac:dyDescent="0.5">
      <c r="A29" s="451" t="s">
        <v>322</v>
      </c>
      <c r="B29" s="450" t="s">
        <v>35</v>
      </c>
      <c r="C29" s="450"/>
      <c r="D29" s="452" t="s">
        <v>36</v>
      </c>
      <c r="E29" s="453"/>
      <c r="F29" s="452" t="s">
        <v>37</v>
      </c>
      <c r="G29" s="453"/>
      <c r="H29" s="450" t="s">
        <v>38</v>
      </c>
      <c r="I29" s="450"/>
    </row>
    <row r="30" spans="1:12" x14ac:dyDescent="0.5">
      <c r="A30" s="451"/>
      <c r="B30" s="169" t="s">
        <v>39</v>
      </c>
      <c r="C30" s="169" t="s">
        <v>40</v>
      </c>
      <c r="D30" s="169" t="s">
        <v>144</v>
      </c>
      <c r="E30" s="169" t="s">
        <v>41</v>
      </c>
      <c r="F30" s="169" t="s">
        <v>144</v>
      </c>
      <c r="G30" s="169" t="s">
        <v>41</v>
      </c>
      <c r="H30" s="169" t="s">
        <v>15</v>
      </c>
      <c r="I30" s="169" t="s">
        <v>16</v>
      </c>
    </row>
    <row r="31" spans="1:12" ht="27.9" customHeight="1" x14ac:dyDescent="0.5">
      <c r="A31" s="15" t="s">
        <v>47</v>
      </c>
      <c r="B31" s="297">
        <v>9652.64</v>
      </c>
      <c r="C31" s="297">
        <v>9474.3685138763703</v>
      </c>
      <c r="D31" s="297">
        <v>1784.4383452921716</v>
      </c>
      <c r="E31" s="298">
        <v>0.17844383452921717</v>
      </c>
      <c r="F31" s="298">
        <v>92454.793161521739</v>
      </c>
      <c r="G31" s="298">
        <v>9.2454793161521742</v>
      </c>
      <c r="H31" s="297">
        <v>16.9064264735898</v>
      </c>
      <c r="I31" s="297">
        <v>875.95078128647401</v>
      </c>
      <c r="L31" s="324"/>
    </row>
    <row r="32" spans="1:12" ht="27.9" customHeight="1" x14ac:dyDescent="0.5">
      <c r="A32" s="15" t="s">
        <v>48</v>
      </c>
      <c r="B32" s="297">
        <v>2546.1901638099998</v>
      </c>
      <c r="C32" s="297">
        <v>2546.1901638099998</v>
      </c>
      <c r="D32" s="297">
        <v>826.75679999999943</v>
      </c>
      <c r="E32" s="298">
        <v>8.2675679999999946E-2</v>
      </c>
      <c r="F32" s="298">
        <v>51337.616300000031</v>
      </c>
      <c r="G32" s="298">
        <v>5.1337616300000031</v>
      </c>
      <c r="H32" s="297">
        <v>2.1050800320230296</v>
      </c>
      <c r="I32" s="297">
        <v>130.715333656512</v>
      </c>
      <c r="K32" s="324"/>
      <c r="L32" s="324"/>
    </row>
    <row r="33" spans="1:12" ht="27.9" customHeight="1" x14ac:dyDescent="0.5">
      <c r="A33" s="15" t="s">
        <v>49</v>
      </c>
      <c r="B33" s="297">
        <v>1350.2966219499999</v>
      </c>
      <c r="C33" s="297">
        <v>1350.2966219499999</v>
      </c>
      <c r="D33" s="297">
        <v>1046.5134000000007</v>
      </c>
      <c r="E33" s="298">
        <v>0.10465134000000008</v>
      </c>
      <c r="F33" s="298">
        <v>133714.47060000029</v>
      </c>
      <c r="G33" s="298">
        <v>13.37144706000003</v>
      </c>
      <c r="H33" s="297">
        <v>1.41310350884541</v>
      </c>
      <c r="I33" s="297">
        <v>180.554197957013</v>
      </c>
    </row>
    <row r="34" spans="1:12" ht="27.9" customHeight="1" x14ac:dyDescent="0.5">
      <c r="A34" s="15" t="s">
        <v>50</v>
      </c>
      <c r="B34" s="297">
        <v>20430.011721610001</v>
      </c>
      <c r="C34" s="297">
        <v>20805.180914341581</v>
      </c>
      <c r="D34" s="297">
        <v>1554.7230898666894</v>
      </c>
      <c r="E34" s="298">
        <v>0.15547230898666894</v>
      </c>
      <c r="F34" s="298">
        <v>135635.03251545542</v>
      </c>
      <c r="G34" s="298">
        <v>13.563503251545542</v>
      </c>
      <c r="H34" s="297">
        <v>32.34629515638062</v>
      </c>
      <c r="I34" s="297">
        <v>2821.9113898066526</v>
      </c>
    </row>
    <row r="35" spans="1:12" ht="27.9" customHeight="1" x14ac:dyDescent="0.5">
      <c r="A35" s="15" t="s">
        <v>51</v>
      </c>
      <c r="B35" s="298">
        <v>7893.9747651999996</v>
      </c>
      <c r="C35" s="298">
        <v>7927.8955751949097</v>
      </c>
      <c r="D35" s="298">
        <v>9724.8818135312431</v>
      </c>
      <c r="E35" s="298">
        <v>0.97248818135312431</v>
      </c>
      <c r="F35" s="298">
        <v>190534.32250000001</v>
      </c>
      <c r="G35" s="298">
        <v>19.05343225</v>
      </c>
      <c r="H35" s="298">
        <v>77.0978474987878</v>
      </c>
      <c r="I35" s="298">
        <v>1510.5362122705101</v>
      </c>
    </row>
    <row r="36" spans="1:12" ht="27.9" customHeight="1" x14ac:dyDescent="0.5">
      <c r="A36" s="15" t="s">
        <v>52</v>
      </c>
      <c r="B36" s="298">
        <v>5583.4998246799996</v>
      </c>
      <c r="C36" s="298">
        <v>5842.3570162543701</v>
      </c>
      <c r="D36" s="298">
        <v>2414.6111000000028</v>
      </c>
      <c r="E36" s="298">
        <v>0.24146111000000028</v>
      </c>
      <c r="F36" s="298">
        <v>156582.50639999984</v>
      </c>
      <c r="G36" s="298">
        <v>15.658250639999984</v>
      </c>
      <c r="H36" s="298">
        <v>14.107020101610699</v>
      </c>
      <c r="I36" s="298">
        <v>914.81090488873394</v>
      </c>
      <c r="K36" s="324"/>
      <c r="L36" s="324"/>
    </row>
    <row r="37" spans="1:12" ht="41.4" customHeight="1" x14ac:dyDescent="0.5">
      <c r="A37" s="15" t="s">
        <v>53</v>
      </c>
      <c r="B37" s="298">
        <v>4492.2579201500002</v>
      </c>
      <c r="C37" s="298">
        <v>4391.79521303605</v>
      </c>
      <c r="D37" s="298">
        <v>20730.968653713891</v>
      </c>
      <c r="E37" s="298">
        <v>2.0730968653713893</v>
      </c>
      <c r="F37" s="298">
        <v>176580.10280386393</v>
      </c>
      <c r="G37" s="298">
        <v>17.658010280386392</v>
      </c>
      <c r="H37" s="298">
        <v>91.046168894981093</v>
      </c>
      <c r="I37" s="298">
        <v>775.50365021142306</v>
      </c>
    </row>
    <row r="38" spans="1:12" ht="27.9" customHeight="1" x14ac:dyDescent="0.5">
      <c r="A38" s="15" t="s">
        <v>97</v>
      </c>
      <c r="B38" s="298">
        <v>1289</v>
      </c>
      <c r="C38" s="298">
        <v>1547.820591464515</v>
      </c>
      <c r="D38" s="298">
        <v>248.91097944595069</v>
      </c>
      <c r="E38" s="298">
        <v>2.489109794459507E-2</v>
      </c>
      <c r="F38" s="298">
        <v>150535.22740448368</v>
      </c>
      <c r="G38" s="298">
        <v>15.053522740448368</v>
      </c>
      <c r="H38" s="298">
        <v>0.38526953942804315</v>
      </c>
      <c r="I38" s="298">
        <v>233.00152471745324</v>
      </c>
      <c r="K38" s="30"/>
    </row>
    <row r="39" spans="1:12" ht="27.9" customHeight="1" x14ac:dyDescent="0.5">
      <c r="A39" s="16" t="s">
        <v>156</v>
      </c>
      <c r="B39" s="299">
        <v>53237.871017400001</v>
      </c>
      <c r="C39" s="299">
        <v>53885.904609927798</v>
      </c>
      <c r="D39" s="299">
        <v>4368.6231661085567</v>
      </c>
      <c r="E39" s="300">
        <v>0.43686231661085567</v>
      </c>
      <c r="F39" s="300">
        <v>138124.8779003238</v>
      </c>
      <c r="G39" s="300">
        <v>13.81248779003238</v>
      </c>
      <c r="H39" s="299">
        <v>235.40721120564646</v>
      </c>
      <c r="I39" s="299">
        <v>7442.9839947947721</v>
      </c>
      <c r="K39" s="25"/>
    </row>
    <row r="40" spans="1:12" customFormat="1" ht="27.9" customHeight="1" x14ac:dyDescent="0.3">
      <c r="B40" s="171"/>
      <c r="C40" s="171"/>
      <c r="D40" s="171"/>
      <c r="E40" s="171"/>
      <c r="F40" s="171"/>
      <c r="G40" s="171"/>
      <c r="H40" s="171"/>
      <c r="I40" s="171"/>
    </row>
    <row r="41" spans="1:12" x14ac:dyDescent="0.5">
      <c r="A41" s="451" t="s">
        <v>158</v>
      </c>
      <c r="B41" s="450" t="s">
        <v>35</v>
      </c>
      <c r="C41" s="450"/>
      <c r="D41" s="450" t="s">
        <v>38</v>
      </c>
      <c r="E41" s="450"/>
    </row>
    <row r="42" spans="1:12" x14ac:dyDescent="0.5">
      <c r="A42" s="451"/>
      <c r="B42" s="169" t="s">
        <v>39</v>
      </c>
      <c r="C42" s="169" t="s">
        <v>40</v>
      </c>
      <c r="D42" s="169" t="s">
        <v>15</v>
      </c>
      <c r="E42" s="169" t="s">
        <v>16</v>
      </c>
    </row>
    <row r="43" spans="1:12" ht="38.4" x14ac:dyDescent="0.5">
      <c r="A43" s="135" t="s">
        <v>159</v>
      </c>
      <c r="B43" s="172">
        <v>3580.1568217216773</v>
      </c>
      <c r="C43" s="172">
        <v>4228.190414249475</v>
      </c>
      <c r="D43" s="172">
        <v>4.5839010982683419</v>
      </c>
      <c r="E43" s="172">
        <v>206.74829659499483</v>
      </c>
      <c r="J43" s="25"/>
    </row>
    <row r="44" spans="1:12" x14ac:dyDescent="0.5">
      <c r="A44" s="14"/>
      <c r="J44" s="136"/>
      <c r="K44" s="30"/>
    </row>
    <row r="45" spans="1:12" x14ac:dyDescent="0.5">
      <c r="A45" s="451" t="s">
        <v>323</v>
      </c>
      <c r="B45" s="450" t="s">
        <v>35</v>
      </c>
      <c r="C45" s="450"/>
      <c r="D45" s="452" t="s">
        <v>36</v>
      </c>
      <c r="E45" s="453"/>
      <c r="F45" s="452" t="s">
        <v>37</v>
      </c>
      <c r="G45" s="453"/>
      <c r="H45" s="450" t="s">
        <v>38</v>
      </c>
      <c r="I45" s="450"/>
    </row>
    <row r="46" spans="1:12" x14ac:dyDescent="0.5">
      <c r="A46" s="451"/>
      <c r="B46" s="169" t="s">
        <v>39</v>
      </c>
      <c r="C46" s="169" t="s">
        <v>40</v>
      </c>
      <c r="D46" s="169" t="s">
        <v>144</v>
      </c>
      <c r="E46" s="169" t="s">
        <v>41</v>
      </c>
      <c r="F46" s="169" t="s">
        <v>144</v>
      </c>
      <c r="G46" s="169" t="s">
        <v>41</v>
      </c>
      <c r="H46" s="169" t="s">
        <v>15</v>
      </c>
      <c r="I46" s="169" t="s">
        <v>16</v>
      </c>
    </row>
    <row r="47" spans="1:12" ht="27.9" customHeight="1" x14ac:dyDescent="0.5">
      <c r="A47" s="15" t="s">
        <v>54</v>
      </c>
      <c r="B47" s="23">
        <v>4710.8369999999995</v>
      </c>
      <c r="C47" s="23">
        <v>4710.2748628879199</v>
      </c>
      <c r="D47" s="160">
        <v>248.67871845279305</v>
      </c>
      <c r="E47" s="160">
        <v>2.4867871845279305E-2</v>
      </c>
      <c r="F47" s="160">
        <v>24.58831434838438</v>
      </c>
      <c r="G47" s="160">
        <v>2.4588314348384381E-3</v>
      </c>
      <c r="H47" s="23">
        <v>1.1713451164633732</v>
      </c>
      <c r="I47" s="23">
        <v>0.11581771899598131</v>
      </c>
    </row>
    <row r="48" spans="1:12" ht="27.9" customHeight="1" x14ac:dyDescent="0.5">
      <c r="A48" s="15" t="s">
        <v>55</v>
      </c>
      <c r="B48" s="23">
        <v>17925.854568235136</v>
      </c>
      <c r="C48" s="23">
        <v>17925.854568235136</v>
      </c>
      <c r="D48" s="160">
        <v>0.28435626058465013</v>
      </c>
      <c r="E48" s="160">
        <v>2.8435626058465013E-5</v>
      </c>
      <c r="F48" s="393">
        <v>326900.00000000006</v>
      </c>
      <c r="G48" s="160">
        <v>32.690000000000005</v>
      </c>
      <c r="H48" s="23">
        <v>5.0973289728076113E-3</v>
      </c>
      <c r="I48" s="23">
        <v>5859.9618583560659</v>
      </c>
      <c r="K48" s="19"/>
      <c r="L48" s="19"/>
    </row>
    <row r="49" spans="1:11" ht="27.9" customHeight="1" x14ac:dyDescent="0.5">
      <c r="A49" s="15" t="s">
        <v>56</v>
      </c>
      <c r="B49" s="23">
        <v>3414.45</v>
      </c>
      <c r="C49" s="23">
        <v>3414.45</v>
      </c>
      <c r="D49" s="160">
        <v>1507.8223432642826</v>
      </c>
      <c r="E49" s="160">
        <v>0.15078223432642826</v>
      </c>
      <c r="F49" s="160">
        <v>63500.858860585184</v>
      </c>
      <c r="G49" s="160">
        <v>6.3500858860585181</v>
      </c>
      <c r="H49" s="23">
        <v>5.14838399995873</v>
      </c>
      <c r="I49" s="23">
        <v>216.82050753652504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0">
        <v>0</v>
      </c>
      <c r="E50" s="160">
        <v>0</v>
      </c>
      <c r="F50" s="160">
        <v>0</v>
      </c>
      <c r="G50" s="160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0">
        <v>11281.821126760562</v>
      </c>
      <c r="C51" s="160">
        <v>10888.9590049662</v>
      </c>
      <c r="D51" s="160">
        <v>33.641025641025642</v>
      </c>
      <c r="E51" s="160">
        <v>3.3641025641025645E-3</v>
      </c>
      <c r="F51" s="392">
        <v>5212.8205128205127</v>
      </c>
      <c r="G51" s="160">
        <v>0.5212820512820513</v>
      </c>
      <c r="H51" s="23">
        <v>0.36631574909014503</v>
      </c>
      <c r="I51" s="23">
        <v>56.762188864349447</v>
      </c>
      <c r="J51" s="30"/>
      <c r="K51" s="30"/>
    </row>
    <row r="52" spans="1:11" x14ac:dyDescent="0.5">
      <c r="A52" s="15" t="s">
        <v>175</v>
      </c>
      <c r="B52" s="160">
        <v>0</v>
      </c>
      <c r="C52" s="160">
        <v>0</v>
      </c>
      <c r="D52" s="160">
        <v>0</v>
      </c>
      <c r="E52" s="160">
        <v>0</v>
      </c>
      <c r="F52" s="392">
        <v>0</v>
      </c>
      <c r="G52" s="160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176</v>
      </c>
      <c r="B53" s="160">
        <v>0</v>
      </c>
      <c r="C53" s="160">
        <v>0</v>
      </c>
      <c r="D53" s="160">
        <v>0</v>
      </c>
      <c r="E53" s="160">
        <v>0</v>
      </c>
      <c r="F53" s="392">
        <v>0</v>
      </c>
      <c r="G53" s="160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37332.962694995702</v>
      </c>
      <c r="C54" s="24">
        <v>36939.538436089257</v>
      </c>
      <c r="D54" s="161">
        <v>181.13767734433659</v>
      </c>
      <c r="E54" s="24">
        <v>1.8113767734433659E-2</v>
      </c>
      <c r="F54" s="394">
        <v>166045.93972087812</v>
      </c>
      <c r="G54" s="24">
        <v>16.604593972087812</v>
      </c>
      <c r="H54" s="24">
        <v>6.6911421944850558</v>
      </c>
      <c r="I54" s="24">
        <v>6133.660372475937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30" t="s">
        <v>147</v>
      </c>
      <c r="B56" s="431"/>
      <c r="C56" s="431"/>
      <c r="D56" s="431"/>
      <c r="E56" s="431"/>
      <c r="F56" s="431"/>
      <c r="G56" s="431"/>
      <c r="H56" s="432"/>
      <c r="I56" s="173">
        <v>0.56250742497611217</v>
      </c>
      <c r="J56" s="175"/>
      <c r="K56" s="25"/>
    </row>
    <row r="57" spans="1:11" ht="19.8" thickBot="1" x14ac:dyDescent="0.55000000000000004">
      <c r="A57" s="430" t="s">
        <v>135</v>
      </c>
      <c r="B57" s="431"/>
      <c r="C57" s="431"/>
      <c r="D57" s="431"/>
      <c r="E57" s="431"/>
      <c r="F57" s="431"/>
      <c r="G57" s="431"/>
      <c r="H57" s="432"/>
      <c r="I57" s="174">
        <v>95.24810969440135</v>
      </c>
    </row>
    <row r="58" spans="1:11" ht="19.8" thickBot="1" x14ac:dyDescent="0.55000000000000004"/>
    <row r="59" spans="1:11" ht="19.8" thickBot="1" x14ac:dyDescent="0.55000000000000004">
      <c r="A59" s="430" t="s">
        <v>152</v>
      </c>
      <c r="B59" s="431"/>
      <c r="C59" s="431"/>
      <c r="D59" s="431"/>
      <c r="E59" s="431"/>
      <c r="F59" s="431"/>
      <c r="G59" s="431"/>
      <c r="H59" s="432"/>
      <c r="I59" s="173">
        <v>234.32351450478018</v>
      </c>
    </row>
    <row r="60" spans="1:11" ht="19.8" thickBot="1" x14ac:dyDescent="0.55000000000000004">
      <c r="A60" s="430" t="s">
        <v>145</v>
      </c>
      <c r="B60" s="431"/>
      <c r="C60" s="431"/>
      <c r="D60" s="431"/>
      <c r="E60" s="431"/>
      <c r="F60" s="431"/>
      <c r="G60" s="431"/>
      <c r="H60" s="432"/>
      <c r="I60" s="173">
        <v>96.435999095291791</v>
      </c>
    </row>
    <row r="61" spans="1:11" ht="19.8" thickBot="1" x14ac:dyDescent="0.55000000000000004"/>
    <row r="62" spans="1:11" ht="19.8" thickBot="1" x14ac:dyDescent="0.55000000000000004">
      <c r="A62" s="430" t="s">
        <v>148</v>
      </c>
      <c r="B62" s="431"/>
      <c r="C62" s="431"/>
      <c r="D62" s="431"/>
      <c r="E62" s="431"/>
      <c r="F62" s="431"/>
      <c r="G62" s="431"/>
      <c r="H62" s="432"/>
      <c r="I62" s="173">
        <v>4.721670079631429</v>
      </c>
    </row>
    <row r="63" spans="1:11" ht="19.8" thickBot="1" x14ac:dyDescent="0.55000000000000004">
      <c r="A63" s="430" t="s">
        <v>149</v>
      </c>
      <c r="B63" s="431"/>
      <c r="C63" s="431"/>
      <c r="D63" s="431"/>
      <c r="E63" s="431"/>
      <c r="F63" s="431"/>
      <c r="G63" s="431"/>
      <c r="H63" s="432"/>
      <c r="I63" s="174">
        <v>95.490359573327524</v>
      </c>
    </row>
    <row r="64" spans="1:11" ht="19.8" thickBot="1" x14ac:dyDescent="0.55000000000000004"/>
    <row r="65" spans="1:9" ht="19.8" thickBot="1" x14ac:dyDescent="0.55000000000000004">
      <c r="A65" s="430" t="s">
        <v>150</v>
      </c>
      <c r="B65" s="431"/>
      <c r="C65" s="431"/>
      <c r="D65" s="431"/>
      <c r="E65" s="431"/>
      <c r="F65" s="431"/>
      <c r="G65" s="431"/>
      <c r="H65" s="432"/>
      <c r="I65" s="173">
        <v>2546.7280364901635</v>
      </c>
    </row>
    <row r="66" spans="1:9" ht="19.8" thickBot="1" x14ac:dyDescent="0.55000000000000004">
      <c r="A66" s="184" t="s">
        <v>151</v>
      </c>
      <c r="B66" s="185"/>
      <c r="C66" s="185"/>
      <c r="D66" s="185"/>
      <c r="E66" s="185"/>
      <c r="F66" s="185"/>
      <c r="G66" s="185"/>
      <c r="H66" s="186"/>
      <c r="I66" s="174">
        <v>95.127009786710474</v>
      </c>
    </row>
  </sheetData>
  <mergeCells count="32"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  <mergeCell ref="D17:E17"/>
    <mergeCell ref="F17:G17"/>
    <mergeCell ref="D29:E29"/>
    <mergeCell ref="F29:G29"/>
    <mergeCell ref="D45:E45"/>
    <mergeCell ref="F45:G45"/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7"/>
  <sheetViews>
    <sheetView zoomScale="74" zoomScaleNormal="55" workbookViewId="0">
      <selection activeCell="D20" sqref="D20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5" customWidth="1"/>
    <col min="6" max="6" width="19.69921875" style="162" customWidth="1"/>
    <col min="7" max="7" width="10.8984375" style="162"/>
    <col min="8" max="8" width="11" style="165" bestFit="1" customWidth="1"/>
    <col min="9" max="9" width="11.3984375" style="165" bestFit="1" customWidth="1"/>
    <col min="10" max="10" width="11.3984375" customWidth="1"/>
    <col min="11" max="11" width="20.8984375" bestFit="1" customWidth="1"/>
    <col min="12" max="12" width="14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19" t="s">
        <v>34</v>
      </c>
    </row>
    <row r="2" spans="1:14" x14ac:dyDescent="0.5">
      <c r="B2" s="1" t="s">
        <v>2</v>
      </c>
      <c r="C2" s="319" t="s">
        <v>319</v>
      </c>
    </row>
    <row r="3" spans="1:14" x14ac:dyDescent="0.5">
      <c r="B3" s="1" t="s">
        <v>3</v>
      </c>
      <c r="C3" s="319">
        <v>2023</v>
      </c>
    </row>
    <row r="4" spans="1:14" ht="17.25" customHeight="1" x14ac:dyDescent="0.5">
      <c r="A4" s="426" t="s">
        <v>66</v>
      </c>
      <c r="B4" s="426" t="s">
        <v>28</v>
      </c>
      <c r="C4" s="426" t="s">
        <v>29</v>
      </c>
      <c r="D4" s="427" t="s">
        <v>30</v>
      </c>
      <c r="E4" s="427" t="s">
        <v>31</v>
      </c>
      <c r="F4" s="428" t="s">
        <v>32</v>
      </c>
      <c r="G4" s="428" t="s">
        <v>27</v>
      </c>
      <c r="H4" s="425" t="s">
        <v>17</v>
      </c>
      <c r="I4" s="425" t="s">
        <v>18</v>
      </c>
      <c r="N4" s="134"/>
    </row>
    <row r="5" spans="1:14" x14ac:dyDescent="0.5">
      <c r="A5" s="426"/>
      <c r="B5" s="426"/>
      <c r="C5" s="426"/>
      <c r="D5" s="427"/>
      <c r="E5" s="427"/>
      <c r="F5" s="428"/>
      <c r="G5" s="428"/>
      <c r="H5" s="425"/>
      <c r="I5" s="425"/>
    </row>
    <row r="6" spans="1:14" x14ac:dyDescent="0.5">
      <c r="A6" s="398">
        <v>24</v>
      </c>
      <c r="B6" s="10" t="s">
        <v>65</v>
      </c>
      <c r="C6" s="11">
        <v>393</v>
      </c>
      <c r="D6" s="17">
        <v>2817.7379999999998</v>
      </c>
      <c r="E6" s="399">
        <v>2817.7382648600001</v>
      </c>
      <c r="F6" s="163">
        <v>1.3947400000000014E-2</v>
      </c>
      <c r="G6" s="163">
        <v>36.242475349999886</v>
      </c>
      <c r="H6" s="17">
        <v>0.39300122675308402</v>
      </c>
      <c r="I6" s="17">
        <v>1021.2180960694</v>
      </c>
    </row>
    <row r="7" spans="1:14" x14ac:dyDescent="0.5">
      <c r="A7" s="398">
        <v>136</v>
      </c>
      <c r="B7" s="10" t="s">
        <v>65</v>
      </c>
      <c r="C7" s="11">
        <v>373</v>
      </c>
      <c r="D7" s="17">
        <v>3085.3330000000001</v>
      </c>
      <c r="E7" s="399">
        <v>3020.44965950392</v>
      </c>
      <c r="F7" s="163">
        <v>1.4746999999999996E-2</v>
      </c>
      <c r="G7" s="163">
        <v>35.655340930000101</v>
      </c>
      <c r="H7" s="17">
        <v>0.445425711287043</v>
      </c>
      <c r="I7" s="17">
        <v>1076.9516237151499</v>
      </c>
    </row>
    <row r="8" spans="1:14" x14ac:dyDescent="0.5">
      <c r="A8" s="398">
        <v>20</v>
      </c>
      <c r="B8" s="10" t="s">
        <v>63</v>
      </c>
      <c r="C8" s="11">
        <v>388</v>
      </c>
      <c r="D8" s="17">
        <v>4252.6379999999999</v>
      </c>
      <c r="E8" s="17">
        <v>4248.9525061545701</v>
      </c>
      <c r="F8" s="163">
        <v>5.462490000000006E-2</v>
      </c>
      <c r="G8" s="163">
        <v>33.608668309999956</v>
      </c>
      <c r="H8" s="17">
        <v>2.3209860575344301</v>
      </c>
      <c r="I8" s="17">
        <v>1428.0163544429199</v>
      </c>
    </row>
    <row r="9" spans="1:14" x14ac:dyDescent="0.5">
      <c r="A9" s="398">
        <v>54</v>
      </c>
      <c r="B9" s="10" t="s">
        <v>63</v>
      </c>
      <c r="C9" s="11">
        <v>417</v>
      </c>
      <c r="D9" s="17">
        <v>258.07900000000001</v>
      </c>
      <c r="E9" s="17">
        <v>258.06429964449302</v>
      </c>
      <c r="F9" s="163">
        <v>4.8046999999999784E-2</v>
      </c>
      <c r="G9" s="163">
        <v>34.189918589999913</v>
      </c>
      <c r="H9" s="17">
        <v>0.123992154050189</v>
      </c>
      <c r="I9" s="17">
        <v>88.231973958305602</v>
      </c>
      <c r="M9" s="400"/>
    </row>
    <row r="10" spans="1:14" x14ac:dyDescent="0.5">
      <c r="A10" s="398">
        <v>88</v>
      </c>
      <c r="B10" s="10" t="s">
        <v>63</v>
      </c>
      <c r="C10" s="11">
        <v>396</v>
      </c>
      <c r="D10" s="17">
        <v>6946.5429999999997</v>
      </c>
      <c r="E10" s="17">
        <v>6769.3731162915301</v>
      </c>
      <c r="F10" s="163">
        <v>5.8086000000000033E-2</v>
      </c>
      <c r="G10" s="163">
        <v>34.38737801000007</v>
      </c>
      <c r="H10" s="17">
        <v>3.9320580683291002</v>
      </c>
      <c r="I10" s="17">
        <v>2327.8099224064899</v>
      </c>
    </row>
    <row r="11" spans="1:14" x14ac:dyDescent="0.5">
      <c r="A11" s="398">
        <v>83</v>
      </c>
      <c r="B11" s="10" t="s">
        <v>261</v>
      </c>
      <c r="C11" s="11">
        <v>101</v>
      </c>
      <c r="D11" s="17">
        <v>986.84900000000005</v>
      </c>
      <c r="E11" s="17">
        <v>986.84901658749095</v>
      </c>
      <c r="F11" s="163">
        <v>0.41019450000000046</v>
      </c>
      <c r="G11" s="163">
        <v>28.666493049999954</v>
      </c>
      <c r="H11" s="17">
        <v>4.0480003893459795</v>
      </c>
      <c r="I11" s="17">
        <v>282.895004754046</v>
      </c>
    </row>
    <row r="12" spans="1:14" x14ac:dyDescent="0.5">
      <c r="A12" s="398">
        <v>122</v>
      </c>
      <c r="B12" s="10" t="s">
        <v>64</v>
      </c>
      <c r="C12" s="11">
        <v>419</v>
      </c>
      <c r="D12" s="17">
        <v>667.49800000000005</v>
      </c>
      <c r="E12" s="17">
        <v>664.72945207936903</v>
      </c>
      <c r="F12" s="163">
        <v>3.2958999999999961E-2</v>
      </c>
      <c r="G12" s="163">
        <v>17.529640540000006</v>
      </c>
      <c r="H12" s="17">
        <v>0.21908818011083897</v>
      </c>
      <c r="I12" s="17">
        <v>116.524683513025</v>
      </c>
    </row>
    <row r="13" spans="1:14" x14ac:dyDescent="0.5">
      <c r="A13" s="398">
        <v>31</v>
      </c>
      <c r="B13" s="10" t="s">
        <v>178</v>
      </c>
      <c r="C13" s="11">
        <v>434</v>
      </c>
      <c r="D13" s="17">
        <v>731.02700000000004</v>
      </c>
      <c r="E13" s="17">
        <v>731.02500027316603</v>
      </c>
      <c r="F13" s="163">
        <v>3.4745599999999974E-2</v>
      </c>
      <c r="G13" s="163">
        <v>29.425041759999971</v>
      </c>
      <c r="H13" s="17">
        <v>0.25399902249491296</v>
      </c>
      <c r="I13" s="17">
        <v>215.10441160641901</v>
      </c>
    </row>
    <row r="14" spans="1:14" x14ac:dyDescent="0.5">
      <c r="A14" s="398">
        <v>103</v>
      </c>
      <c r="B14" s="10" t="s">
        <v>178</v>
      </c>
      <c r="C14" s="11">
        <v>405</v>
      </c>
      <c r="D14" s="17">
        <v>28.385999999999999</v>
      </c>
      <c r="E14" s="17">
        <v>28.385653210001902</v>
      </c>
      <c r="F14" s="163">
        <v>2.8182900000000014E-2</v>
      </c>
      <c r="G14" s="163">
        <v>29.873881490000038</v>
      </c>
      <c r="H14" s="17">
        <v>7.9999002585216302E-3</v>
      </c>
      <c r="I14" s="17">
        <v>8.4798964001183599</v>
      </c>
    </row>
    <row r="15" spans="1:14" x14ac:dyDescent="0.5">
      <c r="A15" s="398">
        <v>67</v>
      </c>
      <c r="B15" s="10" t="s">
        <v>63</v>
      </c>
      <c r="C15" s="11">
        <v>418</v>
      </c>
      <c r="D15" s="17">
        <v>20.902999999999999</v>
      </c>
      <c r="E15" s="17">
        <v>20.902982310000802</v>
      </c>
      <c r="F15" s="163">
        <v>1.9135999999999983E-2</v>
      </c>
      <c r="G15" s="163">
        <v>34.870592739999985</v>
      </c>
      <c r="H15" s="17">
        <v>3.9999946948417499E-3</v>
      </c>
      <c r="I15" s="17">
        <v>7.2889938318346204</v>
      </c>
    </row>
    <row r="16" spans="1:14" x14ac:dyDescent="0.5">
      <c r="A16" s="398"/>
      <c r="B16" s="10"/>
      <c r="C16" s="11"/>
      <c r="D16" s="17"/>
      <c r="E16" s="17"/>
      <c r="F16" s="163"/>
      <c r="G16" s="163"/>
      <c r="H16" s="17"/>
      <c r="I16" s="17"/>
      <c r="N16" s="134"/>
    </row>
    <row r="17" spans="1:9" x14ac:dyDescent="0.5">
      <c r="A17" s="398"/>
      <c r="B17" s="10"/>
      <c r="C17" s="11"/>
      <c r="D17" s="17"/>
      <c r="E17" s="17"/>
      <c r="F17" s="163"/>
      <c r="G17" s="163"/>
      <c r="H17" s="17"/>
      <c r="I17" s="17"/>
    </row>
    <row r="18" spans="1:9" x14ac:dyDescent="0.5">
      <c r="A18" s="398"/>
      <c r="B18" s="10"/>
      <c r="C18" s="11"/>
      <c r="D18" s="17"/>
      <c r="E18" s="17"/>
      <c r="F18" s="163"/>
      <c r="G18" s="163"/>
      <c r="H18" s="17"/>
      <c r="I18" s="17"/>
    </row>
    <row r="19" spans="1:9" x14ac:dyDescent="0.5">
      <c r="A19" s="398"/>
      <c r="B19" s="10"/>
      <c r="C19" s="11"/>
      <c r="D19" s="17"/>
      <c r="E19" s="17"/>
      <c r="F19" s="163"/>
      <c r="G19" s="163"/>
      <c r="H19" s="17"/>
      <c r="I19" s="17"/>
    </row>
    <row r="20" spans="1:9" ht="21.6" x14ac:dyDescent="0.55000000000000004">
      <c r="B20" s="12" t="s">
        <v>33</v>
      </c>
      <c r="C20" s="320"/>
      <c r="D20" s="13">
        <v>19794.993999999992</v>
      </c>
      <c r="E20" s="13">
        <v>19546.469950914543</v>
      </c>
      <c r="F20" s="18">
        <v>6.01057415193747E-2</v>
      </c>
      <c r="G20" s="18">
        <v>33.625104569790572</v>
      </c>
      <c r="H20" s="13">
        <v>11.748550704858943</v>
      </c>
      <c r="I20" s="13">
        <v>6572.5209606977069</v>
      </c>
    </row>
    <row r="22" spans="1:9" x14ac:dyDescent="0.5">
      <c r="B22" s="1" t="s">
        <v>0</v>
      </c>
      <c r="C22" s="319" t="s">
        <v>67</v>
      </c>
    </row>
    <row r="23" spans="1:9" x14ac:dyDescent="0.5">
      <c r="B23" s="1" t="s">
        <v>2</v>
      </c>
      <c r="C23" s="319" t="s">
        <v>319</v>
      </c>
    </row>
    <row r="24" spans="1:9" x14ac:dyDescent="0.5">
      <c r="B24" s="1" t="s">
        <v>3</v>
      </c>
      <c r="C24" s="319">
        <v>2023</v>
      </c>
    </row>
    <row r="25" spans="1:9" x14ac:dyDescent="0.5">
      <c r="A25" s="426" t="s">
        <v>66</v>
      </c>
      <c r="B25" s="426" t="s">
        <v>28</v>
      </c>
      <c r="C25" s="426" t="s">
        <v>29</v>
      </c>
      <c r="D25" s="427" t="s">
        <v>30</v>
      </c>
      <c r="E25" s="427" t="s">
        <v>31</v>
      </c>
      <c r="F25" s="428" t="s">
        <v>32</v>
      </c>
      <c r="G25" s="428" t="s">
        <v>27</v>
      </c>
      <c r="H25" s="425" t="s">
        <v>17</v>
      </c>
      <c r="I25" s="425" t="s">
        <v>18</v>
      </c>
    </row>
    <row r="26" spans="1:9" x14ac:dyDescent="0.5">
      <c r="A26" s="426"/>
      <c r="B26" s="426"/>
      <c r="C26" s="426"/>
      <c r="D26" s="427"/>
      <c r="E26" s="427"/>
      <c r="F26" s="428"/>
      <c r="G26" s="428"/>
      <c r="H26" s="425"/>
      <c r="I26" s="425"/>
    </row>
    <row r="27" spans="1:9" x14ac:dyDescent="0.5">
      <c r="A27" s="11">
        <v>185</v>
      </c>
      <c r="B27" s="10" t="s">
        <v>69</v>
      </c>
      <c r="C27" s="11">
        <v>0</v>
      </c>
      <c r="D27" s="17">
        <v>0</v>
      </c>
      <c r="E27" s="17">
        <v>0</v>
      </c>
      <c r="F27" s="163">
        <v>0</v>
      </c>
      <c r="G27" s="163">
        <v>0</v>
      </c>
      <c r="H27" s="17">
        <v>0</v>
      </c>
      <c r="I27" s="17">
        <v>0</v>
      </c>
    </row>
    <row r="28" spans="1:9" hidden="1" x14ac:dyDescent="0.5">
      <c r="A28" s="11">
        <v>185</v>
      </c>
      <c r="B28" s="10" t="s">
        <v>69</v>
      </c>
      <c r="C28" s="11">
        <v>222</v>
      </c>
      <c r="D28" s="17"/>
      <c r="E28" s="17"/>
      <c r="F28" s="163"/>
      <c r="G28" s="163"/>
      <c r="H28" s="17"/>
      <c r="I28" s="17"/>
    </row>
    <row r="29" spans="1:9" hidden="1" x14ac:dyDescent="0.5">
      <c r="A29" s="11">
        <v>200</v>
      </c>
      <c r="B29" s="10" t="s">
        <v>69</v>
      </c>
      <c r="C29" s="11">
        <v>3</v>
      </c>
      <c r="D29" s="17"/>
      <c r="E29" s="17"/>
      <c r="F29" s="163"/>
      <c r="G29" s="163"/>
      <c r="H29" s="17"/>
      <c r="I29" s="17"/>
    </row>
    <row r="30" spans="1:9" hidden="1" x14ac:dyDescent="0.5">
      <c r="A30" s="11">
        <v>200</v>
      </c>
      <c r="B30" s="10" t="s">
        <v>69</v>
      </c>
      <c r="C30" s="11">
        <v>146</v>
      </c>
      <c r="D30" s="17"/>
      <c r="E30" s="17"/>
      <c r="F30" s="163"/>
      <c r="G30" s="163"/>
      <c r="H30" s="17"/>
      <c r="I30" s="17"/>
    </row>
    <row r="31" spans="1:9" ht="24.6" hidden="1" customHeight="1" x14ac:dyDescent="0.5">
      <c r="A31" s="11">
        <v>191</v>
      </c>
      <c r="B31" s="10" t="s">
        <v>69</v>
      </c>
      <c r="C31" s="11">
        <v>164</v>
      </c>
      <c r="D31" s="17"/>
      <c r="E31" s="17"/>
      <c r="F31" s="163"/>
      <c r="G31" s="163"/>
      <c r="H31" s="17"/>
      <c r="I31" s="17"/>
    </row>
    <row r="32" spans="1:9" hidden="1" x14ac:dyDescent="0.5">
      <c r="A32" s="11">
        <v>557</v>
      </c>
      <c r="B32" s="10" t="s">
        <v>69</v>
      </c>
      <c r="C32" s="11">
        <v>565</v>
      </c>
      <c r="D32" s="17"/>
      <c r="E32" s="17"/>
      <c r="F32" s="163"/>
      <c r="G32" s="163"/>
      <c r="H32" s="17"/>
      <c r="I32" s="17"/>
    </row>
    <row r="33" spans="1:10" hidden="1" x14ac:dyDescent="0.5">
      <c r="A33" s="11">
        <v>559</v>
      </c>
      <c r="B33" s="10" t="s">
        <v>69</v>
      </c>
      <c r="C33" s="11">
        <v>448</v>
      </c>
      <c r="D33" s="17"/>
      <c r="E33" s="17"/>
      <c r="F33" s="163"/>
      <c r="G33" s="163"/>
      <c r="H33" s="17"/>
      <c r="I33" s="17"/>
    </row>
    <row r="34" spans="1:10" ht="21.6" x14ac:dyDescent="0.55000000000000004">
      <c r="B34" s="12" t="s">
        <v>33</v>
      </c>
      <c r="C34" s="320"/>
      <c r="D34" s="13">
        <v>0</v>
      </c>
      <c r="E34" s="13">
        <v>0</v>
      </c>
      <c r="F34" s="167">
        <v>0</v>
      </c>
      <c r="G34" s="167">
        <v>0</v>
      </c>
      <c r="H34" s="13">
        <v>0</v>
      </c>
      <c r="I34" s="13">
        <v>0</v>
      </c>
    </row>
    <row r="35" spans="1:10" x14ac:dyDescent="0.5">
      <c r="D35" s="8"/>
      <c r="E35" s="8"/>
      <c r="F35" s="8"/>
      <c r="G35" s="8"/>
      <c r="H35" s="8"/>
      <c r="I35" s="8"/>
      <c r="J35" s="8"/>
    </row>
    <row r="36" spans="1:10" x14ac:dyDescent="0.5">
      <c r="B36" s="1" t="s">
        <v>0</v>
      </c>
      <c r="C36" s="319" t="s">
        <v>307</v>
      </c>
    </row>
    <row r="37" spans="1:10" x14ac:dyDescent="0.5">
      <c r="B37" s="1" t="s">
        <v>2</v>
      </c>
      <c r="C37" s="319" t="s">
        <v>319</v>
      </c>
    </row>
    <row r="38" spans="1:10" x14ac:dyDescent="0.5">
      <c r="B38" s="1" t="s">
        <v>3</v>
      </c>
      <c r="C38" s="319">
        <v>2023</v>
      </c>
    </row>
    <row r="39" spans="1:10" x14ac:dyDescent="0.5">
      <c r="A39" s="426" t="s">
        <v>66</v>
      </c>
      <c r="B39" s="426" t="s">
        <v>28</v>
      </c>
      <c r="C39" s="426" t="s">
        <v>29</v>
      </c>
      <c r="D39" s="427" t="s">
        <v>30</v>
      </c>
      <c r="E39" s="427" t="s">
        <v>31</v>
      </c>
      <c r="F39" s="428" t="s">
        <v>32</v>
      </c>
      <c r="G39" s="428" t="s">
        <v>27</v>
      </c>
      <c r="H39" s="425" t="s">
        <v>17</v>
      </c>
      <c r="I39" s="425" t="s">
        <v>18</v>
      </c>
    </row>
    <row r="40" spans="1:10" x14ac:dyDescent="0.5">
      <c r="A40" s="426"/>
      <c r="B40" s="426"/>
      <c r="C40" s="426"/>
      <c r="D40" s="427"/>
      <c r="E40" s="427"/>
      <c r="F40" s="428"/>
      <c r="G40" s="428"/>
      <c r="H40" s="425"/>
      <c r="I40" s="425"/>
    </row>
    <row r="41" spans="1:10" x14ac:dyDescent="0.5">
      <c r="A41" s="398">
        <v>368</v>
      </c>
      <c r="B41" s="10" t="s">
        <v>70</v>
      </c>
      <c r="C41" s="11">
        <v>15</v>
      </c>
      <c r="D41" s="17">
        <v>29.257999999999999</v>
      </c>
      <c r="E41" s="17">
        <v>29.467091455126901</v>
      </c>
      <c r="F41" s="163">
        <v>0</v>
      </c>
      <c r="G41" s="163">
        <v>0</v>
      </c>
      <c r="H41" s="17">
        <v>0</v>
      </c>
      <c r="I41" s="17">
        <v>0</v>
      </c>
    </row>
    <row r="42" spans="1:10" hidden="1" x14ac:dyDescent="0.5">
      <c r="A42" s="11">
        <v>561</v>
      </c>
      <c r="B42" s="10" t="s">
        <v>70</v>
      </c>
      <c r="C42" s="11">
        <v>0</v>
      </c>
      <c r="D42" s="17">
        <v>0</v>
      </c>
      <c r="E42" s="17">
        <v>0</v>
      </c>
      <c r="F42" s="163">
        <v>0</v>
      </c>
      <c r="G42" s="163">
        <v>0</v>
      </c>
      <c r="H42" s="17">
        <v>0</v>
      </c>
      <c r="I42" s="17">
        <v>0</v>
      </c>
    </row>
    <row r="43" spans="1:10" ht="21.6" x14ac:dyDescent="0.55000000000000004">
      <c r="B43" s="12" t="s">
        <v>33</v>
      </c>
      <c r="C43" s="320"/>
      <c r="D43" s="13">
        <v>29.257999999999999</v>
      </c>
      <c r="E43" s="13">
        <v>29.467091455126901</v>
      </c>
      <c r="F43" s="167">
        <v>0</v>
      </c>
      <c r="G43" s="167">
        <v>0</v>
      </c>
      <c r="H43" s="13">
        <v>0</v>
      </c>
      <c r="I43" s="13">
        <v>0</v>
      </c>
    </row>
    <row r="45" spans="1:10" x14ac:dyDescent="0.5">
      <c r="B45" s="1" t="s">
        <v>0</v>
      </c>
      <c r="C45" s="319" t="s">
        <v>68</v>
      </c>
    </row>
    <row r="46" spans="1:10" x14ac:dyDescent="0.5">
      <c r="B46" s="1" t="s">
        <v>2</v>
      </c>
      <c r="C46" s="319" t="s">
        <v>319</v>
      </c>
    </row>
    <row r="47" spans="1:10" x14ac:dyDescent="0.5">
      <c r="B47" s="1" t="s">
        <v>3</v>
      </c>
      <c r="C47" s="319">
        <v>2023</v>
      </c>
    </row>
    <row r="48" spans="1:10" x14ac:dyDescent="0.5">
      <c r="A48" s="426" t="s">
        <v>66</v>
      </c>
      <c r="B48" s="426" t="s">
        <v>28</v>
      </c>
      <c r="C48" s="426" t="s">
        <v>29</v>
      </c>
      <c r="D48" s="427" t="s">
        <v>30</v>
      </c>
      <c r="E48" s="427" t="s">
        <v>31</v>
      </c>
      <c r="F48" s="428" t="s">
        <v>32</v>
      </c>
      <c r="G48" s="428" t="s">
        <v>27</v>
      </c>
      <c r="H48" s="425" t="s">
        <v>17</v>
      </c>
      <c r="I48" s="425" t="s">
        <v>18</v>
      </c>
    </row>
    <row r="49" spans="1:12" x14ac:dyDescent="0.5">
      <c r="A49" s="426"/>
      <c r="B49" s="426"/>
      <c r="C49" s="426"/>
      <c r="D49" s="427"/>
      <c r="E49" s="427"/>
      <c r="F49" s="428"/>
      <c r="G49" s="428"/>
      <c r="H49" s="425"/>
      <c r="I49" s="425"/>
    </row>
    <row r="50" spans="1:12" x14ac:dyDescent="0.5">
      <c r="A50" s="398">
        <v>549</v>
      </c>
      <c r="B50" s="10" t="s">
        <v>315</v>
      </c>
      <c r="C50" s="11">
        <v>330</v>
      </c>
      <c r="D50" s="17">
        <v>0</v>
      </c>
      <c r="E50" s="17">
        <v>0</v>
      </c>
      <c r="F50" s="163">
        <v>0</v>
      </c>
      <c r="G50" s="163">
        <v>0</v>
      </c>
      <c r="H50" s="17">
        <v>0</v>
      </c>
      <c r="I50" s="17">
        <v>0</v>
      </c>
    </row>
    <row r="51" spans="1:12" ht="21.6" x14ac:dyDescent="0.55000000000000004">
      <c r="B51" s="12" t="s">
        <v>33</v>
      </c>
      <c r="C51" s="320"/>
      <c r="D51" s="13">
        <v>0</v>
      </c>
      <c r="E51" s="13">
        <v>0</v>
      </c>
      <c r="F51" s="167">
        <v>0</v>
      </c>
      <c r="G51" s="167">
        <v>0</v>
      </c>
      <c r="H51" s="13">
        <v>0</v>
      </c>
      <c r="I51" s="13">
        <v>0</v>
      </c>
    </row>
    <row r="52" spans="1:12" x14ac:dyDescent="0.5">
      <c r="D52" s="166"/>
      <c r="E52" s="166"/>
      <c r="F52" s="164"/>
      <c r="G52" s="164"/>
      <c r="H52" s="166"/>
      <c r="I52" s="166"/>
    </row>
    <row r="53" spans="1:12" x14ac:dyDescent="0.5">
      <c r="B53" s="1" t="s">
        <v>0</v>
      </c>
      <c r="C53" s="319" t="s">
        <v>180</v>
      </c>
    </row>
    <row r="54" spans="1:12" x14ac:dyDescent="0.5">
      <c r="B54" s="1" t="s">
        <v>2</v>
      </c>
      <c r="C54" s="319" t="s">
        <v>319</v>
      </c>
    </row>
    <row r="55" spans="1:12" hidden="1" x14ac:dyDescent="0.5">
      <c r="B55" s="1" t="s">
        <v>3</v>
      </c>
      <c r="C55" s="319">
        <v>2023</v>
      </c>
    </row>
    <row r="56" spans="1:12" x14ac:dyDescent="0.5">
      <c r="A56" s="426" t="s">
        <v>66</v>
      </c>
      <c r="B56" s="426" t="s">
        <v>28</v>
      </c>
      <c r="C56" s="426" t="s">
        <v>29</v>
      </c>
      <c r="D56" s="427" t="s">
        <v>30</v>
      </c>
      <c r="E56" s="427" t="s">
        <v>31</v>
      </c>
      <c r="F56" s="428" t="s">
        <v>32</v>
      </c>
      <c r="G56" s="428" t="s">
        <v>27</v>
      </c>
      <c r="H56" s="425" t="s">
        <v>17</v>
      </c>
      <c r="I56" s="425" t="s">
        <v>18</v>
      </c>
    </row>
    <row r="57" spans="1:12" x14ac:dyDescent="0.5">
      <c r="A57" s="426"/>
      <c r="B57" s="426"/>
      <c r="C57" s="426"/>
      <c r="D57" s="427"/>
      <c r="E57" s="427"/>
      <c r="F57" s="428"/>
      <c r="G57" s="428"/>
      <c r="H57" s="425"/>
      <c r="I57" s="425"/>
      <c r="K57" s="506"/>
      <c r="L57" s="506"/>
    </row>
    <row r="58" spans="1:12" x14ac:dyDescent="0.5">
      <c r="A58" s="398">
        <v>539</v>
      </c>
      <c r="B58" s="10" t="s">
        <v>71</v>
      </c>
      <c r="C58" s="11">
        <v>63</v>
      </c>
      <c r="D58" s="17">
        <v>42.198</v>
      </c>
      <c r="E58" s="17">
        <v>42.198000038199901</v>
      </c>
      <c r="F58" s="163">
        <v>0.2109105</v>
      </c>
      <c r="G58" s="163">
        <v>5.1992985400000071</v>
      </c>
      <c r="H58" s="17">
        <v>8.9000012870567607E-2</v>
      </c>
      <c r="I58" s="17">
        <v>2.1939999998953299</v>
      </c>
      <c r="K58" s="506">
        <v>89</v>
      </c>
      <c r="L58" s="506">
        <v>0.21091046969050667</v>
      </c>
    </row>
    <row r="59" spans="1:12" hidden="1" x14ac:dyDescent="0.5">
      <c r="A59" s="11"/>
      <c r="B59" s="10"/>
      <c r="C59" s="11"/>
      <c r="D59" s="17"/>
      <c r="E59" s="17"/>
      <c r="F59" s="163"/>
      <c r="G59" s="163"/>
      <c r="H59" s="17"/>
      <c r="I59" s="17"/>
      <c r="L59">
        <v>-2146826281</v>
      </c>
    </row>
    <row r="60" spans="1:12" ht="21.6" x14ac:dyDescent="0.55000000000000004">
      <c r="B60" s="12" t="s">
        <v>33</v>
      </c>
      <c r="C60" s="320"/>
      <c r="D60" s="13">
        <v>42.198</v>
      </c>
      <c r="E60" s="13">
        <v>42.198000038199901</v>
      </c>
      <c r="F60" s="167">
        <v>0.2109105</v>
      </c>
      <c r="G60" s="167">
        <v>5.1992985400000071</v>
      </c>
      <c r="H60" s="13">
        <v>8.9000012870567607E-2</v>
      </c>
      <c r="I60" s="13">
        <v>2.1939999998953299</v>
      </c>
    </row>
    <row r="61" spans="1:12" x14ac:dyDescent="0.5">
      <c r="D61" s="166"/>
      <c r="E61" s="166"/>
      <c r="F61" s="164"/>
      <c r="G61" s="164"/>
      <c r="H61" s="166"/>
      <c r="I61" s="166"/>
    </row>
    <row r="62" spans="1:12" x14ac:dyDescent="0.5">
      <c r="D62" s="166"/>
      <c r="E62" s="166"/>
      <c r="F62" s="164"/>
      <c r="G62" s="164"/>
      <c r="H62" s="166"/>
      <c r="I62" s="166"/>
    </row>
    <row r="63" spans="1:12" x14ac:dyDescent="0.5">
      <c r="B63" s="1" t="s">
        <v>0</v>
      </c>
      <c r="C63" s="319" t="s">
        <v>181</v>
      </c>
    </row>
    <row r="64" spans="1:12" x14ac:dyDescent="0.5">
      <c r="B64" s="1" t="s">
        <v>2</v>
      </c>
      <c r="C64" s="319" t="s">
        <v>319</v>
      </c>
    </row>
    <row r="65" spans="1:9" x14ac:dyDescent="0.5">
      <c r="B65" s="1" t="s">
        <v>3</v>
      </c>
      <c r="C65" s="319">
        <v>2023</v>
      </c>
    </row>
    <row r="66" spans="1:9" x14ac:dyDescent="0.5">
      <c r="A66" s="426" t="s">
        <v>66</v>
      </c>
      <c r="B66" s="426" t="s">
        <v>28</v>
      </c>
      <c r="C66" s="426" t="s">
        <v>29</v>
      </c>
      <c r="D66" s="427" t="s">
        <v>30</v>
      </c>
      <c r="E66" s="427" t="s">
        <v>31</v>
      </c>
      <c r="F66" s="428" t="s">
        <v>32</v>
      </c>
      <c r="G66" s="428" t="s">
        <v>27</v>
      </c>
      <c r="H66" s="425" t="s">
        <v>17</v>
      </c>
      <c r="I66" s="425" t="s">
        <v>18</v>
      </c>
    </row>
    <row r="67" spans="1:9" x14ac:dyDescent="0.5">
      <c r="A67" s="426"/>
      <c r="B67" s="426"/>
      <c r="C67" s="426"/>
      <c r="D67" s="427"/>
      <c r="E67" s="427"/>
      <c r="F67" s="428"/>
      <c r="G67" s="428"/>
      <c r="H67" s="425"/>
      <c r="I67" s="425"/>
    </row>
    <row r="68" spans="1:9" x14ac:dyDescent="0.5">
      <c r="A68" s="11">
        <v>527</v>
      </c>
      <c r="B68" s="10" t="s">
        <v>262</v>
      </c>
      <c r="C68" s="11">
        <v>0</v>
      </c>
      <c r="D68" s="17">
        <v>0</v>
      </c>
      <c r="E68" s="17">
        <v>0</v>
      </c>
      <c r="F68" s="163">
        <v>0</v>
      </c>
      <c r="G68" s="163">
        <v>0</v>
      </c>
      <c r="H68" s="17">
        <v>0</v>
      </c>
      <c r="I68" s="17">
        <v>0</v>
      </c>
    </row>
    <row r="69" spans="1:9" ht="21.6" x14ac:dyDescent="0.55000000000000004">
      <c r="B69" s="12" t="s">
        <v>33</v>
      </c>
      <c r="C69" s="320"/>
      <c r="D69" s="13">
        <v>0</v>
      </c>
      <c r="E69" s="13">
        <v>0</v>
      </c>
      <c r="F69" s="167">
        <v>0</v>
      </c>
      <c r="G69" s="167">
        <v>0</v>
      </c>
      <c r="H69" s="13">
        <v>0</v>
      </c>
      <c r="I69" s="13">
        <v>0</v>
      </c>
    </row>
    <row r="70" spans="1:9" x14ac:dyDescent="0.5">
      <c r="D70" s="166"/>
      <c r="E70" s="166"/>
      <c r="F70" s="164"/>
      <c r="G70" s="164"/>
      <c r="H70" s="166"/>
      <c r="I70" s="166"/>
    </row>
    <row r="71" spans="1:9" x14ac:dyDescent="0.5">
      <c r="B71" s="1" t="s">
        <v>0</v>
      </c>
      <c r="C71" s="319" t="s">
        <v>72</v>
      </c>
    </row>
    <row r="72" spans="1:9" x14ac:dyDescent="0.5">
      <c r="B72" s="1" t="s">
        <v>2</v>
      </c>
      <c r="C72" s="319" t="s">
        <v>319</v>
      </c>
    </row>
    <row r="73" spans="1:9" x14ac:dyDescent="0.5">
      <c r="B73" s="1" t="s">
        <v>3</v>
      </c>
      <c r="C73" s="319">
        <v>2023</v>
      </c>
    </row>
    <row r="74" spans="1:9" x14ac:dyDescent="0.5">
      <c r="A74" s="426" t="s">
        <v>66</v>
      </c>
      <c r="B74" s="426" t="s">
        <v>28</v>
      </c>
      <c r="C74" s="429" t="s">
        <v>30</v>
      </c>
      <c r="D74" s="427" t="s">
        <v>31</v>
      </c>
      <c r="E74" s="425" t="s">
        <v>32</v>
      </c>
      <c r="F74" s="428" t="s">
        <v>27</v>
      </c>
      <c r="G74" s="428" t="s">
        <v>17</v>
      </c>
      <c r="H74" s="425" t="s">
        <v>18</v>
      </c>
      <c r="I74" s="166"/>
    </row>
    <row r="75" spans="1:9" x14ac:dyDescent="0.5">
      <c r="A75" s="426"/>
      <c r="B75" s="426"/>
      <c r="C75" s="429"/>
      <c r="D75" s="427"/>
      <c r="E75" s="425"/>
      <c r="F75" s="428"/>
      <c r="G75" s="428"/>
      <c r="H75" s="425"/>
      <c r="I75" s="166"/>
    </row>
    <row r="76" spans="1:9" x14ac:dyDescent="0.5">
      <c r="A76" s="398">
        <v>262</v>
      </c>
      <c r="B76" s="10" t="s">
        <v>72</v>
      </c>
      <c r="C76" s="17">
        <v>2848.5</v>
      </c>
      <c r="D76" s="17">
        <v>429.62510638406098</v>
      </c>
      <c r="E76" s="17">
        <v>0</v>
      </c>
      <c r="F76" s="163">
        <v>0</v>
      </c>
      <c r="G76" s="163">
        <v>0</v>
      </c>
      <c r="H76" s="17">
        <v>0</v>
      </c>
      <c r="I76" s="166"/>
    </row>
    <row r="77" spans="1:9" ht="21.6" x14ac:dyDescent="0.5">
      <c r="B77" s="12" t="s">
        <v>33</v>
      </c>
      <c r="C77" s="13">
        <v>2848.5</v>
      </c>
      <c r="D77" s="13">
        <v>429.62510638406098</v>
      </c>
      <c r="E77" s="168">
        <v>0</v>
      </c>
      <c r="F77" s="167">
        <v>0</v>
      </c>
      <c r="G77" s="18">
        <v>0</v>
      </c>
      <c r="H77" s="13">
        <v>0</v>
      </c>
      <c r="I77" s="166"/>
    </row>
  </sheetData>
  <mergeCells count="62">
    <mergeCell ref="I56:I57"/>
    <mergeCell ref="B74:B75"/>
    <mergeCell ref="C74:C75"/>
    <mergeCell ref="D74:D75"/>
    <mergeCell ref="E74:E75"/>
    <mergeCell ref="F74:F75"/>
    <mergeCell ref="G74:G75"/>
    <mergeCell ref="H74:H75"/>
    <mergeCell ref="B56:B57"/>
    <mergeCell ref="C56:C57"/>
    <mergeCell ref="D56:D57"/>
    <mergeCell ref="H66:H67"/>
    <mergeCell ref="I66:I67"/>
    <mergeCell ref="E48:E49"/>
    <mergeCell ref="F48:F49"/>
    <mergeCell ref="G48:G49"/>
    <mergeCell ref="H48:H49"/>
    <mergeCell ref="A74:A75"/>
    <mergeCell ref="F56:F57"/>
    <mergeCell ref="G56:G57"/>
    <mergeCell ref="H56:H57"/>
    <mergeCell ref="A56:A57"/>
    <mergeCell ref="A66:A67"/>
    <mergeCell ref="B66:B67"/>
    <mergeCell ref="C66:C67"/>
    <mergeCell ref="D66:D67"/>
    <mergeCell ref="E66:E67"/>
    <mergeCell ref="F66:F67"/>
    <mergeCell ref="G66:G67"/>
    <mergeCell ref="I25:I26"/>
    <mergeCell ref="A48:A49"/>
    <mergeCell ref="B48:B49"/>
    <mergeCell ref="C48:C49"/>
    <mergeCell ref="E56:E57"/>
    <mergeCell ref="I48:I4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D48:D49"/>
    <mergeCell ref="A4:A5"/>
    <mergeCell ref="A25:A26"/>
    <mergeCell ref="B25:B26"/>
    <mergeCell ref="C25:C26"/>
    <mergeCell ref="H4:H5"/>
    <mergeCell ref="D25:D26"/>
    <mergeCell ref="E25:E26"/>
    <mergeCell ref="F25:F26"/>
    <mergeCell ref="G25:G26"/>
    <mergeCell ref="H25:H26"/>
    <mergeCell ref="I4:I5"/>
    <mergeCell ref="B4:B5"/>
    <mergeCell ref="C4:C5"/>
    <mergeCell ref="D4:D5"/>
    <mergeCell ref="E4:E5"/>
    <mergeCell ref="F4:F5"/>
    <mergeCell ref="G4:G5"/>
  </mergeCells>
  <phoneticPr fontId="6" type="noConversion"/>
  <conditionalFormatting sqref="M6:M17">
    <cfRule type="expression" dxfId="31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zoomScale="50" zoomScaleNormal="50" workbookViewId="0">
      <selection activeCell="W47" sqref="W47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7" width="22.69921875" style="33" customWidth="1"/>
    <col min="8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33" t="s">
        <v>95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5"/>
      <c r="O1" s="31"/>
      <c r="P1" s="32"/>
      <c r="Q1" s="32"/>
      <c r="R1" s="33"/>
      <c r="W1" s="322"/>
      <c r="X1" s="322"/>
    </row>
    <row r="2" spans="1:25" ht="19.5" customHeight="1" x14ac:dyDescent="0.5">
      <c r="A2" s="436" t="s">
        <v>319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8"/>
      <c r="O2" s="34"/>
      <c r="P2" s="35"/>
      <c r="Q2" s="35"/>
      <c r="R2" s="33"/>
      <c r="S2" s="36">
        <v>32</v>
      </c>
      <c r="T2" s="130">
        <v>29</v>
      </c>
      <c r="U2" s="130">
        <v>95</v>
      </c>
      <c r="W2" s="322"/>
      <c r="X2" s="323"/>
    </row>
    <row r="3" spans="1:25" s="38" customFormat="1" ht="27" customHeight="1" x14ac:dyDescent="0.5">
      <c r="A3" s="37"/>
      <c r="E3" s="39" t="s">
        <v>73</v>
      </c>
      <c r="L3" s="39" t="s">
        <v>74</v>
      </c>
      <c r="O3" s="40"/>
      <c r="P3" s="41" t="s">
        <v>75</v>
      </c>
      <c r="Q3" s="41" t="s">
        <v>75</v>
      </c>
      <c r="S3" s="42">
        <v>33</v>
      </c>
      <c r="T3" s="130">
        <v>30</v>
      </c>
      <c r="U3" s="130">
        <v>96</v>
      </c>
      <c r="W3" s="322"/>
      <c r="X3" s="322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76</v>
      </c>
      <c r="Q4" s="47" t="s">
        <v>76</v>
      </c>
      <c r="R4" s="33"/>
      <c r="S4" s="36">
        <v>34</v>
      </c>
      <c r="T4" s="130">
        <v>31</v>
      </c>
      <c r="U4" s="130">
        <v>98</v>
      </c>
      <c r="W4" s="322"/>
      <c r="X4" s="323"/>
    </row>
    <row r="5" spans="1:25" s="38" customFormat="1" ht="21.6" thickBot="1" x14ac:dyDescent="0.45">
      <c r="A5" s="48"/>
      <c r="B5" s="49" t="s">
        <v>77</v>
      </c>
      <c r="C5" s="50" t="s">
        <v>96</v>
      </c>
      <c r="D5" s="50" t="s">
        <v>78</v>
      </c>
      <c r="E5" s="50" t="s">
        <v>79</v>
      </c>
      <c r="F5" s="51" t="s">
        <v>93</v>
      </c>
      <c r="G5" s="51" t="s">
        <v>94</v>
      </c>
      <c r="H5" s="52"/>
      <c r="I5" s="49" t="s">
        <v>77</v>
      </c>
      <c r="J5" s="50" t="s">
        <v>96</v>
      </c>
      <c r="K5" s="50" t="s">
        <v>78</v>
      </c>
      <c r="L5" s="50" t="s">
        <v>79</v>
      </c>
      <c r="M5" s="51" t="s">
        <v>93</v>
      </c>
      <c r="N5" s="51" t="s">
        <v>94</v>
      </c>
      <c r="O5" s="53"/>
      <c r="P5" s="54" t="s">
        <v>79</v>
      </c>
      <c r="Q5" s="54" t="s">
        <v>94</v>
      </c>
      <c r="S5" s="42">
        <v>35</v>
      </c>
      <c r="T5" s="130"/>
      <c r="U5" s="130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1">
        <v>25</v>
      </c>
      <c r="U6" s="131">
        <v>108</v>
      </c>
    </row>
    <row r="7" spans="1:25" x14ac:dyDescent="0.4">
      <c r="A7" s="37" t="s">
        <v>80</v>
      </c>
      <c r="B7" s="58">
        <v>9652.64</v>
      </c>
      <c r="C7" s="59">
        <v>9474.3685138763703</v>
      </c>
      <c r="D7" s="60">
        <v>0.17844383452921717</v>
      </c>
      <c r="E7" s="70">
        <v>16.9064264735898</v>
      </c>
      <c r="F7" s="62">
        <v>9.2454793161521742</v>
      </c>
      <c r="G7" s="63">
        <v>875.95078128647401</v>
      </c>
      <c r="H7" s="40"/>
      <c r="I7" s="58">
        <v>6624.01949138893</v>
      </c>
      <c r="J7" s="59">
        <v>6624.01949138893</v>
      </c>
      <c r="K7" s="60">
        <v>0.23460026999999917</v>
      </c>
      <c r="L7" s="61">
        <v>15.539967611651001</v>
      </c>
      <c r="M7" s="62">
        <v>9.9258249200000055</v>
      </c>
      <c r="N7" s="63">
        <v>657.48857738193999</v>
      </c>
      <c r="O7" s="40"/>
      <c r="P7" s="57">
        <v>1.3664588619387992</v>
      </c>
      <c r="Q7" s="57">
        <v>218.46220390453402</v>
      </c>
      <c r="R7" s="38"/>
      <c r="S7" s="36">
        <v>40</v>
      </c>
      <c r="T7" s="131">
        <v>27</v>
      </c>
      <c r="U7" s="131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2"/>
      <c r="U8" s="132">
        <v>112</v>
      </c>
    </row>
    <row r="9" spans="1:25" x14ac:dyDescent="0.4">
      <c r="A9" s="37" t="s">
        <v>81</v>
      </c>
      <c r="B9" s="58">
        <v>1350.2966219499999</v>
      </c>
      <c r="C9" s="59">
        <v>1350.2966219499999</v>
      </c>
      <c r="D9" s="60">
        <v>0.10465134000000008</v>
      </c>
      <c r="E9" s="70">
        <v>1.41310350884541</v>
      </c>
      <c r="F9" s="62">
        <v>13.37144706000003</v>
      </c>
      <c r="G9" s="71">
        <v>180.554197957013</v>
      </c>
      <c r="H9" s="40"/>
      <c r="I9" s="58">
        <v>1350.29662194555</v>
      </c>
      <c r="J9" s="59">
        <v>1350.29662194555</v>
      </c>
      <c r="K9" s="60">
        <v>0.10465134000000058</v>
      </c>
      <c r="L9" s="70">
        <v>1.41310350884076</v>
      </c>
      <c r="M9" s="62">
        <v>13.371447060000033</v>
      </c>
      <c r="N9" s="71">
        <v>180.55419795641799</v>
      </c>
      <c r="O9" s="40"/>
      <c r="P9" s="57">
        <v>4.6500581163400057E-12</v>
      </c>
      <c r="Q9" s="57">
        <v>5.950084869255079E-10</v>
      </c>
      <c r="R9" s="38"/>
      <c r="S9" s="36">
        <v>42</v>
      </c>
      <c r="T9" s="131">
        <v>20</v>
      </c>
      <c r="U9" s="131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1">
        <v>21</v>
      </c>
      <c r="U10" s="131">
        <v>119</v>
      </c>
    </row>
    <row r="11" spans="1:25" s="38" customFormat="1" x14ac:dyDescent="0.4">
      <c r="A11" s="37" t="s">
        <v>179</v>
      </c>
      <c r="B11" s="58">
        <v>20430.011721610001</v>
      </c>
      <c r="C11" s="59">
        <v>20805.180914341581</v>
      </c>
      <c r="D11" s="60">
        <v>0.15547230898666894</v>
      </c>
      <c r="E11" s="61">
        <v>32.34629515638062</v>
      </c>
      <c r="F11" s="62">
        <v>13.563503251545542</v>
      </c>
      <c r="G11" s="63">
        <v>2821.9113898066526</v>
      </c>
      <c r="H11" s="40"/>
      <c r="I11" s="58">
        <v>19955.011721618896</v>
      </c>
      <c r="J11" s="59">
        <v>19955.011721618896</v>
      </c>
      <c r="K11" s="60">
        <v>0.15986910335718846</v>
      </c>
      <c r="L11" s="61">
        <v>31.901898314173984</v>
      </c>
      <c r="M11" s="62">
        <v>14.343824416102594</v>
      </c>
      <c r="N11" s="63">
        <v>2862.3118435617057</v>
      </c>
      <c r="O11" s="40"/>
      <c r="P11" s="57">
        <v>0.44439684220663622</v>
      </c>
      <c r="Q11" s="57">
        <v>-40.40045375505315</v>
      </c>
      <c r="S11" s="42">
        <v>44</v>
      </c>
      <c r="T11" s="130">
        <v>26</v>
      </c>
      <c r="U11" s="130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2">
        <v>32</v>
      </c>
      <c r="U12" s="132">
        <v>124</v>
      </c>
      <c r="Y12" s="38"/>
    </row>
    <row r="13" spans="1:25" s="38" customFormat="1" hidden="1" x14ac:dyDescent="0.4">
      <c r="A13" s="37" t="s">
        <v>82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0">
        <v>22</v>
      </c>
      <c r="U13" s="130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0">
        <v>33</v>
      </c>
      <c r="U14" s="130">
        <v>130</v>
      </c>
    </row>
    <row r="15" spans="1:25" s="38" customFormat="1" x14ac:dyDescent="0.4">
      <c r="A15" s="37" t="s">
        <v>83</v>
      </c>
      <c r="B15" s="58">
        <v>2546.1901638099998</v>
      </c>
      <c r="C15" s="59">
        <v>2546.1901638099998</v>
      </c>
      <c r="D15" s="60">
        <v>8.2675679999999946E-2</v>
      </c>
      <c r="E15" s="61">
        <v>2.1050800320230296</v>
      </c>
      <c r="F15" s="62">
        <v>5.1337616300000031</v>
      </c>
      <c r="G15" s="63">
        <v>130.715333656512</v>
      </c>
      <c r="H15" s="40"/>
      <c r="I15" s="58">
        <v>2546.1901638099998</v>
      </c>
      <c r="J15" s="59">
        <v>2546.1901638099998</v>
      </c>
      <c r="K15" s="60">
        <v>8.2675679999999946E-2</v>
      </c>
      <c r="L15" s="61">
        <v>2.1050800320230296</v>
      </c>
      <c r="M15" s="62">
        <v>5.1337616300000031</v>
      </c>
      <c r="N15" s="63">
        <v>130.715333656512</v>
      </c>
      <c r="O15" s="40"/>
      <c r="P15" s="57">
        <v>0</v>
      </c>
      <c r="Q15" s="57">
        <v>0</v>
      </c>
      <c r="S15" s="42">
        <v>51</v>
      </c>
      <c r="T15" s="130">
        <v>19</v>
      </c>
      <c r="U15" s="130">
        <v>135</v>
      </c>
      <c r="X15" s="374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0"/>
      <c r="U16" s="130">
        <v>140</v>
      </c>
      <c r="X16" s="374"/>
    </row>
    <row r="17" spans="1:24" s="38" customFormat="1" ht="30.6" hidden="1" thickBot="1" x14ac:dyDescent="0.55000000000000004">
      <c r="A17" s="37" t="s">
        <v>84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0"/>
      <c r="U17" s="130">
        <v>141</v>
      </c>
      <c r="W17" s="322"/>
      <c r="X17" s="322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0">
        <v>28</v>
      </c>
      <c r="U18" s="130">
        <v>215</v>
      </c>
      <c r="W18" s="322"/>
      <c r="X18" s="322"/>
    </row>
    <row r="19" spans="1:24" s="38" customFormat="1" ht="30.6" thickBot="1" x14ac:dyDescent="0.55000000000000004">
      <c r="A19" s="79" t="s">
        <v>85</v>
      </c>
      <c r="B19" s="80">
        <v>33979.13850737</v>
      </c>
      <c r="C19" s="81">
        <v>34176.036213977954</v>
      </c>
      <c r="D19" s="82">
        <v>1.5440908606380642E-3</v>
      </c>
      <c r="E19" s="83">
        <v>52.770905170838866</v>
      </c>
      <c r="F19" s="83">
        <v>11.730827055558075</v>
      </c>
      <c r="G19" s="84">
        <v>4009.1317027066516</v>
      </c>
      <c r="H19" s="52"/>
      <c r="I19" s="80">
        <v>30475.517998763375</v>
      </c>
      <c r="J19" s="81">
        <v>30475.517998763375</v>
      </c>
      <c r="K19" s="82">
        <v>1.6721635205267592E-3</v>
      </c>
      <c r="L19" s="83">
        <v>50.96004946668878</v>
      </c>
      <c r="M19" s="83">
        <v>12.570975668771345</v>
      </c>
      <c r="N19" s="84">
        <v>3831.0699525565756</v>
      </c>
      <c r="O19" s="52"/>
      <c r="P19" s="85">
        <v>1.8108557041500859</v>
      </c>
      <c r="Q19" s="85">
        <v>178.06175015007602</v>
      </c>
      <c r="S19" s="38">
        <v>118</v>
      </c>
      <c r="T19" s="133"/>
      <c r="U19" s="133">
        <v>219</v>
      </c>
      <c r="W19" s="322"/>
      <c r="X19" s="322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3"/>
      <c r="U20" s="133">
        <v>220</v>
      </c>
    </row>
    <row r="21" spans="1:24" hidden="1" x14ac:dyDescent="0.4">
      <c r="A21" s="37" t="s">
        <v>86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3"/>
      <c r="U21" s="133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3"/>
      <c r="U22" s="133">
        <v>223</v>
      </c>
      <c r="W22" s="38"/>
      <c r="X22" s="374"/>
    </row>
    <row r="23" spans="1:24" x14ac:dyDescent="0.4">
      <c r="A23" s="37" t="s">
        <v>87</v>
      </c>
      <c r="B23" s="58">
        <v>7893.9747651999996</v>
      </c>
      <c r="C23" s="59">
        <v>7927.8955751949097</v>
      </c>
      <c r="D23" s="65">
        <v>0.97248818135312431</v>
      </c>
      <c r="E23" s="61">
        <v>77.0978474987878</v>
      </c>
      <c r="F23" s="62">
        <v>19.05343225</v>
      </c>
      <c r="G23" s="63">
        <v>1510.5362122705101</v>
      </c>
      <c r="H23" s="40"/>
      <c r="I23" s="58">
        <v>7751.14476519856</v>
      </c>
      <c r="J23" s="59">
        <v>7751.14476519856</v>
      </c>
      <c r="K23" s="65">
        <v>0.96554719838081626</v>
      </c>
      <c r="L23" s="61">
        <v>74.840961122815997</v>
      </c>
      <c r="M23" s="62">
        <v>19.564558314464698</v>
      </c>
      <c r="N23" s="63">
        <v>1516.47723762585</v>
      </c>
      <c r="O23" s="40"/>
      <c r="P23" s="57">
        <v>2.2568863759718027</v>
      </c>
      <c r="Q23" s="57">
        <v>-5.9410253553398888</v>
      </c>
      <c r="R23" s="33"/>
      <c r="S23" s="33">
        <v>123</v>
      </c>
      <c r="T23" s="133"/>
      <c r="U23" s="133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3"/>
      <c r="U24" s="133">
        <v>225</v>
      </c>
      <c r="W24" s="38"/>
      <c r="X24" s="38"/>
    </row>
    <row r="25" spans="1:24" x14ac:dyDescent="0.4">
      <c r="A25" s="37" t="s">
        <v>88</v>
      </c>
      <c r="B25" s="58">
        <v>5583.4998246799996</v>
      </c>
      <c r="C25" s="59">
        <v>5842.3570162543701</v>
      </c>
      <c r="D25" s="65">
        <v>0.24146111000000028</v>
      </c>
      <c r="E25" s="61">
        <v>14.107020101610699</v>
      </c>
      <c r="F25" s="62">
        <v>15.658250639999984</v>
      </c>
      <c r="G25" s="63">
        <v>914.81090488873394</v>
      </c>
      <c r="H25" s="40"/>
      <c r="I25" s="58">
        <v>5548.3098246825202</v>
      </c>
      <c r="J25" s="59">
        <v>5548.3098246825202</v>
      </c>
      <c r="K25" s="65">
        <v>0.24268813000000022</v>
      </c>
      <c r="L25" s="61">
        <v>13.465089360128299</v>
      </c>
      <c r="M25" s="62">
        <v>15.664011189999993</v>
      </c>
      <c r="N25" s="63">
        <v>869.08787179413901</v>
      </c>
      <c r="O25" s="40"/>
      <c r="P25" s="57">
        <v>0.64193074148239937</v>
      </c>
      <c r="Q25" s="57">
        <v>45.723033094594939</v>
      </c>
      <c r="R25" s="33"/>
      <c r="S25" s="33">
        <v>125</v>
      </c>
      <c r="T25" s="133"/>
      <c r="U25" s="133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0">
        <v>38</v>
      </c>
      <c r="U26" s="130">
        <v>230</v>
      </c>
      <c r="W26" s="38"/>
      <c r="X26" s="38"/>
    </row>
    <row r="27" spans="1:24" x14ac:dyDescent="0.4">
      <c r="A27" s="37" t="s">
        <v>89</v>
      </c>
      <c r="B27" s="58">
        <v>2017.6833681999999</v>
      </c>
      <c r="C27" s="59">
        <v>1992.1306610860499</v>
      </c>
      <c r="D27" s="65">
        <v>2.5224120200000004</v>
      </c>
      <c r="E27" s="61">
        <v>50.24974324934</v>
      </c>
      <c r="F27" s="62">
        <v>17.442698479999979</v>
      </c>
      <c r="G27" s="63">
        <v>347.48134454087</v>
      </c>
      <c r="H27" s="40"/>
      <c r="I27" s="58">
        <v>1856.0033681996899</v>
      </c>
      <c r="J27" s="59">
        <v>1856.0033681996899</v>
      </c>
      <c r="K27" s="65">
        <v>2.6459085114170966</v>
      </c>
      <c r="L27" s="61">
        <v>49.108151091383597</v>
      </c>
      <c r="M27" s="62">
        <v>17.503040770000002</v>
      </c>
      <c r="N27" s="63">
        <v>324.85702622856502</v>
      </c>
      <c r="O27" s="40"/>
      <c r="P27" s="57">
        <v>1.1415921579564028</v>
      </c>
      <c r="Q27" s="57">
        <v>22.624318312304979</v>
      </c>
      <c r="R27" s="33"/>
      <c r="S27" s="36">
        <v>117</v>
      </c>
      <c r="T27" s="130">
        <v>35</v>
      </c>
      <c r="U27" s="130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90</v>
      </c>
      <c r="B29" s="58">
        <v>2474.5745519500001</v>
      </c>
      <c r="C29" s="59">
        <v>2399.6645519499998</v>
      </c>
      <c r="D29" s="65">
        <v>1.7000886899999992</v>
      </c>
      <c r="E29" s="61">
        <v>40.796425645641101</v>
      </c>
      <c r="F29" s="62">
        <v>17.836755780000011</v>
      </c>
      <c r="G29" s="63">
        <v>428.02230567055301</v>
      </c>
      <c r="H29" s="40"/>
      <c r="I29" s="58">
        <v>2399.6645519499998</v>
      </c>
      <c r="J29" s="59">
        <v>2399.6645519499998</v>
      </c>
      <c r="K29" s="65">
        <v>1.752473349999998</v>
      </c>
      <c r="L29" s="61">
        <v>42.053481762320601</v>
      </c>
      <c r="M29" s="62">
        <v>18.375769729999991</v>
      </c>
      <c r="N29" s="63">
        <v>440.956832358768</v>
      </c>
      <c r="O29" s="40"/>
      <c r="P29" s="57">
        <v>-1.2570561166795002</v>
      </c>
      <c r="Q29" s="57">
        <v>-12.934526688214987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91</v>
      </c>
      <c r="B31" s="58">
        <v>1289</v>
      </c>
      <c r="C31" s="59">
        <v>1547.820591464515</v>
      </c>
      <c r="D31" s="65">
        <v>2.489109794459507E-2</v>
      </c>
      <c r="E31" s="61">
        <v>0.38526953942804315</v>
      </c>
      <c r="F31" s="62">
        <v>15.053522740448368</v>
      </c>
      <c r="G31" s="63">
        <v>233.00152471745324</v>
      </c>
      <c r="H31" s="40"/>
      <c r="I31" s="58">
        <v>1627.0736868841839</v>
      </c>
      <c r="J31" s="59">
        <v>1627.0736868841839</v>
      </c>
      <c r="K31" s="65">
        <v>2.4312193555190535E-2</v>
      </c>
      <c r="L31" s="61">
        <v>0.39557730404085756</v>
      </c>
      <c r="M31" s="62">
        <v>15.597743340184991</v>
      </c>
      <c r="N31" s="63">
        <v>253.78677763588018</v>
      </c>
      <c r="O31" s="40"/>
      <c r="P31" s="57">
        <v>-1.0307764612814407E-2</v>
      </c>
      <c r="Q31" s="57">
        <v>-20.785252918426949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92</v>
      </c>
      <c r="B33" s="94">
        <v>53237.871017400001</v>
      </c>
      <c r="C33" s="95">
        <v>53885.904609927798</v>
      </c>
      <c r="D33" s="96">
        <v>0.43686231661085578</v>
      </c>
      <c r="E33" s="101">
        <v>235.40721120564649</v>
      </c>
      <c r="F33" s="98">
        <v>13.812487790032376</v>
      </c>
      <c r="G33" s="102">
        <v>7442.9839947947712</v>
      </c>
      <c r="H33" s="52"/>
      <c r="I33" s="94">
        <v>49657.714195678323</v>
      </c>
      <c r="J33" s="95">
        <v>49657.714195678323</v>
      </c>
      <c r="K33" s="96">
        <v>0.46482870556185713</v>
      </c>
      <c r="L33" s="101">
        <v>230.82331010737815</v>
      </c>
      <c r="M33" s="103">
        <v>14.572228737080174</v>
      </c>
      <c r="N33" s="102">
        <v>7236.2356981997773</v>
      </c>
      <c r="O33" s="52"/>
      <c r="P33" s="85">
        <v>4.5839010982683766</v>
      </c>
      <c r="Q33" s="85">
        <v>206.74829659499412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84"/>
      <c r="D36" s="385"/>
      <c r="E36" s="385"/>
      <c r="F36" s="385"/>
      <c r="G36" s="386"/>
      <c r="H36" s="385"/>
      <c r="I36" s="385"/>
    </row>
    <row r="37" spans="1:24" s="38" customFormat="1" x14ac:dyDescent="0.4">
      <c r="A37" s="33"/>
      <c r="B37" s="33"/>
      <c r="C37" s="384"/>
      <c r="D37" s="507"/>
      <c r="E37" s="507"/>
      <c r="F37" s="508"/>
      <c r="G37" s="507"/>
      <c r="H37" s="507"/>
      <c r="I37" s="508"/>
      <c r="J37" s="508"/>
      <c r="K37" s="508"/>
      <c r="L37" s="508"/>
      <c r="M37" s="508"/>
      <c r="N37" s="508"/>
      <c r="O37" s="508"/>
      <c r="P37" s="508"/>
      <c r="Q37" s="33"/>
      <c r="W37" s="33"/>
      <c r="X37" s="33"/>
    </row>
    <row r="38" spans="1:24" x14ac:dyDescent="0.4">
      <c r="C38" s="384"/>
      <c r="D38" s="508" t="s">
        <v>147</v>
      </c>
      <c r="E38" s="509" t="s">
        <v>147</v>
      </c>
      <c r="F38" s="509"/>
      <c r="G38" s="509"/>
      <c r="H38" s="509"/>
      <c r="I38" s="509"/>
      <c r="J38" s="509"/>
      <c r="K38" s="509"/>
      <c r="L38" s="509"/>
      <c r="M38" s="510">
        <v>0.56250742497611217</v>
      </c>
      <c r="N38" s="508"/>
      <c r="O38" s="508"/>
      <c r="P38" s="508"/>
      <c r="R38" s="33"/>
    </row>
    <row r="39" spans="1:24" x14ac:dyDescent="0.4">
      <c r="C39" s="384"/>
      <c r="D39" s="508" t="s">
        <v>135</v>
      </c>
      <c r="E39" s="509" t="s">
        <v>135</v>
      </c>
      <c r="F39" s="509"/>
      <c r="G39" s="509"/>
      <c r="H39" s="509"/>
      <c r="I39" s="509"/>
      <c r="J39" s="509"/>
      <c r="K39" s="509"/>
      <c r="L39" s="509"/>
      <c r="M39" s="511">
        <v>95.24810969440135</v>
      </c>
      <c r="N39" s="508"/>
      <c r="O39" s="508"/>
      <c r="P39" s="508"/>
      <c r="R39" s="33"/>
    </row>
    <row r="40" spans="1:24" ht="22.2" x14ac:dyDescent="0.5">
      <c r="C40" s="387"/>
      <c r="D40" s="508"/>
      <c r="E40" s="512"/>
      <c r="F40" s="513"/>
      <c r="G40" s="513"/>
      <c r="H40" s="513"/>
      <c r="I40" s="513"/>
      <c r="J40" s="513"/>
      <c r="K40" s="513"/>
      <c r="L40" s="513"/>
      <c r="M40" s="513"/>
      <c r="N40" s="508"/>
      <c r="O40" s="508"/>
      <c r="P40" s="508"/>
      <c r="R40" s="105"/>
    </row>
    <row r="41" spans="1:24" x14ac:dyDescent="0.4">
      <c r="C41" s="387"/>
      <c r="D41" s="508" t="s">
        <v>152</v>
      </c>
      <c r="E41" s="509" t="s">
        <v>152</v>
      </c>
      <c r="F41" s="509"/>
      <c r="G41" s="509"/>
      <c r="H41" s="509"/>
      <c r="I41" s="509"/>
      <c r="J41" s="509"/>
      <c r="K41" s="509"/>
      <c r="L41" s="509"/>
      <c r="M41" s="510">
        <v>234.32351450478018</v>
      </c>
      <c r="N41" s="508"/>
      <c r="O41" s="508"/>
      <c r="P41" s="508"/>
      <c r="R41" s="105"/>
    </row>
    <row r="42" spans="1:24" x14ac:dyDescent="0.4">
      <c r="C42" s="387"/>
      <c r="D42" s="508" t="s">
        <v>145</v>
      </c>
      <c r="E42" s="509" t="s">
        <v>145</v>
      </c>
      <c r="F42" s="509"/>
      <c r="G42" s="509"/>
      <c r="H42" s="509"/>
      <c r="I42" s="509"/>
      <c r="J42" s="509"/>
      <c r="K42" s="509"/>
      <c r="L42" s="509"/>
      <c r="M42" s="510">
        <v>96.435999095291791</v>
      </c>
      <c r="N42" s="508"/>
      <c r="O42" s="508"/>
      <c r="P42" s="508"/>
      <c r="R42" s="105"/>
    </row>
    <row r="43" spans="1:24" ht="22.2" x14ac:dyDescent="0.5">
      <c r="C43" s="387"/>
      <c r="D43" s="508"/>
      <c r="E43" s="512"/>
      <c r="F43" s="513"/>
      <c r="G43" s="513"/>
      <c r="H43" s="513"/>
      <c r="I43" s="513"/>
      <c r="J43" s="513"/>
      <c r="K43" s="513"/>
      <c r="L43" s="513"/>
      <c r="M43" s="513"/>
      <c r="N43" s="508"/>
      <c r="O43" s="508"/>
      <c r="P43" s="508"/>
      <c r="R43" s="105"/>
    </row>
    <row r="44" spans="1:24" x14ac:dyDescent="0.4">
      <c r="C44" s="388"/>
      <c r="D44" s="508" t="s">
        <v>148</v>
      </c>
      <c r="E44" s="508"/>
      <c r="F44" s="508"/>
      <c r="G44" s="508"/>
      <c r="H44" s="514">
        <v>4.721670079631429</v>
      </c>
      <c r="I44" s="508"/>
      <c r="J44" s="508"/>
      <c r="K44" s="508"/>
      <c r="L44" s="508"/>
      <c r="M44" s="508"/>
      <c r="N44" s="508"/>
      <c r="O44" s="508"/>
      <c r="P44" s="508"/>
      <c r="R44" s="105"/>
    </row>
    <row r="45" spans="1:24" x14ac:dyDescent="0.4">
      <c r="C45" s="388"/>
      <c r="D45" s="390" t="s">
        <v>149</v>
      </c>
      <c r="E45" s="390"/>
      <c r="F45" s="390"/>
      <c r="G45" s="390"/>
      <c r="H45" s="391">
        <v>95.490359573327524</v>
      </c>
      <c r="I45" s="390"/>
      <c r="R45" s="105"/>
    </row>
    <row r="46" spans="1:24" x14ac:dyDescent="0.4">
      <c r="C46" s="388"/>
      <c r="D46" s="390"/>
      <c r="E46" s="389"/>
      <c r="F46" s="390"/>
      <c r="G46" s="390"/>
      <c r="H46" s="391"/>
      <c r="I46" s="390"/>
      <c r="R46" s="105"/>
    </row>
    <row r="47" spans="1:24" x14ac:dyDescent="0.4">
      <c r="C47" s="388"/>
      <c r="D47" s="390" t="s">
        <v>150</v>
      </c>
      <c r="E47" s="389"/>
      <c r="F47" s="390"/>
      <c r="G47" s="390"/>
      <c r="H47" s="391">
        <v>2546.7280364901635</v>
      </c>
      <c r="I47" s="390"/>
      <c r="R47" s="105"/>
    </row>
    <row r="48" spans="1:24" x14ac:dyDescent="0.4">
      <c r="C48" s="388"/>
      <c r="D48" s="390" t="s">
        <v>151</v>
      </c>
      <c r="E48" s="390"/>
      <c r="F48" s="390"/>
      <c r="G48" s="390"/>
      <c r="H48" s="391">
        <v>95.127009786710474</v>
      </c>
      <c r="I48" s="390"/>
      <c r="R48" s="105"/>
    </row>
    <row r="49" spans="3:18" x14ac:dyDescent="0.4">
      <c r="C49" s="385"/>
      <c r="D49" s="390"/>
      <c r="E49" s="390"/>
      <c r="F49" s="390"/>
      <c r="G49" s="390"/>
      <c r="H49" s="390"/>
      <c r="I49" s="390"/>
      <c r="R49" s="105"/>
    </row>
    <row r="50" spans="3:18" x14ac:dyDescent="0.4">
      <c r="C50" s="385"/>
      <c r="D50" s="390"/>
      <c r="E50" s="390"/>
      <c r="F50" s="390"/>
      <c r="G50" s="390"/>
      <c r="H50" s="390"/>
      <c r="I50" s="390"/>
      <c r="R50" s="105"/>
    </row>
    <row r="51" spans="3:18" x14ac:dyDescent="0.4"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6">
    <mergeCell ref="E42:L42"/>
    <mergeCell ref="A1:N1"/>
    <mergeCell ref="A2:N2"/>
    <mergeCell ref="E38:L38"/>
    <mergeCell ref="E39:L39"/>
    <mergeCell ref="E41:L41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topLeftCell="A31" zoomScaleNormal="100" workbookViewId="0">
      <selection activeCell="M42" sqref="M42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319</v>
      </c>
      <c r="D3" s="1"/>
      <c r="E3"/>
      <c r="F3" s="1"/>
    </row>
    <row r="4" spans="2:24" x14ac:dyDescent="0.3">
      <c r="B4" s="1" t="s">
        <v>3</v>
      </c>
      <c r="C4" s="301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42" t="s">
        <v>14</v>
      </c>
      <c r="C6" s="444" t="s">
        <v>23</v>
      </c>
      <c r="D6" s="444" t="s">
        <v>24</v>
      </c>
      <c r="E6" s="442" t="s">
        <v>19</v>
      </c>
      <c r="F6" s="442" t="s">
        <v>20</v>
      </c>
      <c r="G6" s="442" t="s">
        <v>18</v>
      </c>
      <c r="H6" s="442" t="s">
        <v>17</v>
      </c>
      <c r="I6" s="439" t="s">
        <v>23</v>
      </c>
      <c r="J6" s="440" t="s">
        <v>25</v>
      </c>
      <c r="K6" s="441" t="s">
        <v>17</v>
      </c>
      <c r="L6" s="441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43"/>
      <c r="C7" s="445"/>
      <c r="D7" s="445"/>
      <c r="E7" s="443"/>
      <c r="F7" s="443"/>
      <c r="G7" s="443"/>
      <c r="H7" s="443"/>
      <c r="I7" s="439"/>
      <c r="J7" s="440"/>
      <c r="K7" s="441"/>
      <c r="L7" s="441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324</v>
      </c>
      <c r="C8" s="302">
        <v>181.255</v>
      </c>
      <c r="D8" s="303">
        <v>181.23337111276615</v>
      </c>
      <c r="E8" s="303">
        <v>30</v>
      </c>
      <c r="F8" s="303">
        <v>152</v>
      </c>
      <c r="G8" s="303">
        <v>5.4370011333829847E-3</v>
      </c>
      <c r="H8" s="303">
        <v>2.7547472409140454E-2</v>
      </c>
      <c r="I8" s="304">
        <v>181.255</v>
      </c>
      <c r="J8" s="305">
        <v>181.23337111276615</v>
      </c>
      <c r="K8" s="305">
        <v>2.7547472409140454E-2</v>
      </c>
      <c r="L8" s="305">
        <v>5.4370011333829847E-3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325</v>
      </c>
      <c r="C9" s="302">
        <v>152.12</v>
      </c>
      <c r="D9" s="303">
        <v>152.10184774860826</v>
      </c>
      <c r="E9" s="303">
        <v>28</v>
      </c>
      <c r="F9" s="303">
        <v>160</v>
      </c>
      <c r="G9" s="303">
        <v>4.2588517369610314E-3</v>
      </c>
      <c r="H9" s="303">
        <v>2.4336295639777322E-2</v>
      </c>
      <c r="I9" s="304">
        <v>152.12</v>
      </c>
      <c r="J9" s="305">
        <v>152.10184774860826</v>
      </c>
      <c r="K9" s="305">
        <v>2.4336295639777322E-2</v>
      </c>
      <c r="L9" s="305">
        <v>4.2588517369610314E-3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326</v>
      </c>
      <c r="C10" s="302">
        <v>84.555999999999997</v>
      </c>
      <c r="D10" s="303">
        <v>84.545910059369703</v>
      </c>
      <c r="E10" s="303">
        <v>27</v>
      </c>
      <c r="F10" s="303">
        <v>159</v>
      </c>
      <c r="G10" s="303">
        <v>2.2827395716029817E-3</v>
      </c>
      <c r="H10" s="303">
        <v>1.3442799699439784E-2</v>
      </c>
      <c r="I10" s="304">
        <v>84.555999999999997</v>
      </c>
      <c r="J10" s="305">
        <v>84.545910059369703</v>
      </c>
      <c r="K10" s="305">
        <v>1.3442799699439784E-2</v>
      </c>
      <c r="L10" s="305">
        <v>2.2827395716029817E-3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327</v>
      </c>
      <c r="C11" s="302">
        <v>94.061000000000007</v>
      </c>
      <c r="D11" s="303">
        <v>94.049775841978985</v>
      </c>
      <c r="E11" s="303">
        <v>26</v>
      </c>
      <c r="F11" s="303">
        <v>173</v>
      </c>
      <c r="G11" s="303">
        <v>2.4452941718914535E-3</v>
      </c>
      <c r="H11" s="303">
        <v>1.6270611220662364E-2</v>
      </c>
      <c r="I11" s="304">
        <v>94.061000000000007</v>
      </c>
      <c r="J11" s="305">
        <v>94.049775841978985</v>
      </c>
      <c r="K11" s="305">
        <v>1.6270611220662364E-2</v>
      </c>
      <c r="L11" s="305">
        <v>2.4452941718914535E-3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328</v>
      </c>
      <c r="C12" s="302">
        <v>82.792000000000002</v>
      </c>
      <c r="D12" s="303">
        <v>82.782120554843374</v>
      </c>
      <c r="E12" s="303">
        <v>25</v>
      </c>
      <c r="F12" s="303">
        <v>176</v>
      </c>
      <c r="G12" s="303">
        <v>2.0695530138710844E-3</v>
      </c>
      <c r="H12" s="303">
        <v>1.4569653217652434E-2</v>
      </c>
      <c r="I12" s="304">
        <v>82.792000000000002</v>
      </c>
      <c r="J12" s="305">
        <v>82.782120554843374</v>
      </c>
      <c r="K12" s="305">
        <v>1.4569653217652434E-2</v>
      </c>
      <c r="L12" s="305">
        <v>2.0695530138710844E-3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329</v>
      </c>
      <c r="C13" s="302">
        <v>202.041</v>
      </c>
      <c r="D13" s="303">
        <v>202.01689075056902</v>
      </c>
      <c r="E13" s="303">
        <v>25</v>
      </c>
      <c r="F13" s="303">
        <v>179</v>
      </c>
      <c r="G13" s="303">
        <v>5.050422268764225E-3</v>
      </c>
      <c r="H13" s="303">
        <v>3.6161023444351854E-2</v>
      </c>
      <c r="I13" s="304">
        <v>202.041</v>
      </c>
      <c r="J13" s="305">
        <v>202.01689075056902</v>
      </c>
      <c r="K13" s="305">
        <v>3.6161023444351854E-2</v>
      </c>
      <c r="L13" s="305">
        <v>5.050422268764225E-3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330</v>
      </c>
      <c r="C14" s="302">
        <v>176.184</v>
      </c>
      <c r="D14" s="303">
        <v>176.16297622758873</v>
      </c>
      <c r="E14" s="303">
        <v>25</v>
      </c>
      <c r="F14" s="303">
        <v>184</v>
      </c>
      <c r="G14" s="303">
        <v>4.4040744056897179E-3</v>
      </c>
      <c r="H14" s="303">
        <v>3.2413987625876328E-2</v>
      </c>
      <c r="I14" s="304">
        <v>176.184</v>
      </c>
      <c r="J14" s="305">
        <v>176.16297622758873</v>
      </c>
      <c r="K14" s="305">
        <v>3.2413987625876328E-2</v>
      </c>
      <c r="L14" s="305">
        <v>4.4040744056897179E-3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331</v>
      </c>
      <c r="C15" s="302">
        <v>172.636</v>
      </c>
      <c r="D15" s="303">
        <v>172.61539960510606</v>
      </c>
      <c r="E15" s="303">
        <v>25</v>
      </c>
      <c r="F15" s="303">
        <v>187</v>
      </c>
      <c r="G15" s="303">
        <v>4.315384990127652E-3</v>
      </c>
      <c r="H15" s="303">
        <v>3.2279079726154833E-2</v>
      </c>
      <c r="I15" s="304">
        <v>172.636</v>
      </c>
      <c r="J15" s="305">
        <v>172.61539960510606</v>
      </c>
      <c r="K15" s="305">
        <v>3.2279079726154833E-2</v>
      </c>
      <c r="L15" s="305">
        <v>4.315384990127652E-3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332</v>
      </c>
      <c r="C16" s="302">
        <v>133.99700000000001</v>
      </c>
      <c r="D16" s="303">
        <v>133.9810103390104</v>
      </c>
      <c r="E16" s="303">
        <v>24</v>
      </c>
      <c r="F16" s="303">
        <v>231</v>
      </c>
      <c r="G16" s="303">
        <v>3.2155442481362497E-3</v>
      </c>
      <c r="H16" s="303">
        <v>3.0949613388311401E-2</v>
      </c>
      <c r="I16" s="304">
        <v>133.99700000000001</v>
      </c>
      <c r="J16" s="305">
        <v>133.9810103390104</v>
      </c>
      <c r="K16" s="305">
        <v>3.0949613388311401E-2</v>
      </c>
      <c r="L16" s="305">
        <v>3.2155442481362497E-3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333</v>
      </c>
      <c r="C17" s="302">
        <v>33.506999999999998</v>
      </c>
      <c r="D17" s="303">
        <v>33.503001659956723</v>
      </c>
      <c r="E17" s="303">
        <v>24</v>
      </c>
      <c r="F17" s="303">
        <v>213</v>
      </c>
      <c r="G17" s="303">
        <v>8.0407203983896131E-4</v>
      </c>
      <c r="H17" s="303">
        <v>7.1361393535707817E-3</v>
      </c>
      <c r="I17" s="304">
        <v>33.506999999999998</v>
      </c>
      <c r="J17" s="305">
        <v>33.503001659956723</v>
      </c>
      <c r="K17" s="305">
        <v>7.1361393535707817E-3</v>
      </c>
      <c r="L17" s="305">
        <v>8.0407203983896131E-4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334</v>
      </c>
      <c r="C18" s="302">
        <v>172.44399999999999</v>
      </c>
      <c r="D18" s="303">
        <v>172.42342251617799</v>
      </c>
      <c r="E18" s="303">
        <v>24</v>
      </c>
      <c r="F18" s="303">
        <v>230</v>
      </c>
      <c r="G18" s="303">
        <v>4.1381621403882721E-3</v>
      </c>
      <c r="H18" s="303">
        <v>3.9657387178720936E-2</v>
      </c>
      <c r="I18" s="304">
        <v>172.44399999999999</v>
      </c>
      <c r="J18" s="305">
        <v>172.42342251617799</v>
      </c>
      <c r="K18" s="305">
        <v>3.9657387178720936E-2</v>
      </c>
      <c r="L18" s="305">
        <v>4.1381621403882721E-3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335</v>
      </c>
      <c r="C19" s="302">
        <v>185.61799999999999</v>
      </c>
      <c r="D19" s="303">
        <v>185.59585048252146</v>
      </c>
      <c r="E19" s="303">
        <v>24</v>
      </c>
      <c r="F19" s="303">
        <v>259</v>
      </c>
      <c r="G19" s="303">
        <v>4.4543004115805149E-3</v>
      </c>
      <c r="H19" s="303">
        <v>4.8069325274973061E-2</v>
      </c>
      <c r="I19" s="304">
        <v>185.61799999999999</v>
      </c>
      <c r="J19" s="305">
        <v>185.59585048252146</v>
      </c>
      <c r="K19" s="305">
        <v>4.8069325274973061E-2</v>
      </c>
      <c r="L19" s="305">
        <v>4.4543004115805149E-3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336</v>
      </c>
      <c r="C20" s="302">
        <v>195.209</v>
      </c>
      <c r="D20" s="303">
        <v>195.18570600287975</v>
      </c>
      <c r="E20" s="303">
        <v>24</v>
      </c>
      <c r="F20" s="303">
        <v>295</v>
      </c>
      <c r="G20" s="303">
        <v>4.6844569440691137E-3</v>
      </c>
      <c r="H20" s="303">
        <v>5.7579783270849526E-2</v>
      </c>
      <c r="I20" s="304">
        <v>195.209</v>
      </c>
      <c r="J20" s="305">
        <v>195.18570600287975</v>
      </c>
      <c r="K20" s="305">
        <v>5.7579783270849526E-2</v>
      </c>
      <c r="L20" s="305">
        <v>4.6844569440691137E-3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337</v>
      </c>
      <c r="C21" s="302">
        <v>100.44499999999999</v>
      </c>
      <c r="D21" s="303">
        <v>100.43301404883614</v>
      </c>
      <c r="E21" s="303">
        <v>24</v>
      </c>
      <c r="F21" s="303">
        <v>248</v>
      </c>
      <c r="G21" s="303">
        <v>2.4103923371720675E-3</v>
      </c>
      <c r="H21" s="303">
        <v>2.4907387484111365E-2</v>
      </c>
      <c r="I21" s="304">
        <v>100.44499999999999</v>
      </c>
      <c r="J21" s="305">
        <v>100.43301404883614</v>
      </c>
      <c r="K21" s="305">
        <v>2.4907387484111365E-2</v>
      </c>
      <c r="L21" s="305">
        <v>2.4103923371720675E-3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338</v>
      </c>
      <c r="C22" s="302">
        <v>88.828999999999994</v>
      </c>
      <c r="D22" s="303">
        <v>88.81840016868999</v>
      </c>
      <c r="E22" s="303">
        <v>24</v>
      </c>
      <c r="F22" s="303">
        <v>174</v>
      </c>
      <c r="G22" s="303">
        <v>2.1316416040485595E-3</v>
      </c>
      <c r="H22" s="303">
        <v>1.5454401629352058E-2</v>
      </c>
      <c r="I22" s="304">
        <v>88.828999999999994</v>
      </c>
      <c r="J22" s="305">
        <v>88.81840016868999</v>
      </c>
      <c r="K22" s="305">
        <v>1.5454401629352058E-2</v>
      </c>
      <c r="L22" s="305">
        <v>2.1316416040485595E-3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339</v>
      </c>
      <c r="C23" s="302">
        <v>163.197</v>
      </c>
      <c r="D23" s="303">
        <v>163.17752594681579</v>
      </c>
      <c r="E23" s="303">
        <v>24</v>
      </c>
      <c r="F23" s="303">
        <v>175</v>
      </c>
      <c r="G23" s="303">
        <v>3.9162606227235788E-3</v>
      </c>
      <c r="H23" s="303">
        <v>2.8556067040692763E-2</v>
      </c>
      <c r="I23" s="304">
        <v>163.197</v>
      </c>
      <c r="J23" s="305">
        <v>163.17752594681579</v>
      </c>
      <c r="K23" s="305">
        <v>2.8556067040692763E-2</v>
      </c>
      <c r="L23" s="305">
        <v>3.9162606227235788E-3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340</v>
      </c>
      <c r="C24" s="302">
        <v>141.512</v>
      </c>
      <c r="D24" s="303">
        <v>141.49511358533428</v>
      </c>
      <c r="E24" s="303">
        <v>24</v>
      </c>
      <c r="F24" s="303">
        <v>175</v>
      </c>
      <c r="G24" s="303">
        <v>3.3958827260480232E-3</v>
      </c>
      <c r="H24" s="303">
        <v>2.47616448774335E-2</v>
      </c>
      <c r="I24" s="304">
        <v>141.512</v>
      </c>
      <c r="J24" s="305">
        <v>141.49511358533428</v>
      </c>
      <c r="K24" s="305">
        <v>2.47616448774335E-2</v>
      </c>
      <c r="L24" s="305">
        <v>3.3958827260480232E-3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341</v>
      </c>
      <c r="C25" s="302">
        <v>195.114</v>
      </c>
      <c r="D25" s="303">
        <v>195.09071733908723</v>
      </c>
      <c r="E25" s="303">
        <v>24</v>
      </c>
      <c r="F25" s="303">
        <v>201</v>
      </c>
      <c r="G25" s="303">
        <v>4.6821772161380944E-3</v>
      </c>
      <c r="H25" s="303">
        <v>3.9213234185156536E-2</v>
      </c>
      <c r="I25" s="304">
        <v>195.114</v>
      </c>
      <c r="J25" s="305">
        <v>195.09071733908723</v>
      </c>
      <c r="K25" s="305">
        <v>3.9213234185156536E-2</v>
      </c>
      <c r="L25" s="305">
        <v>4.6821772161380944E-3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342</v>
      </c>
      <c r="C26" s="302">
        <v>138.69999999999999</v>
      </c>
      <c r="D26" s="303">
        <v>138.68344913707574</v>
      </c>
      <c r="E26" s="303">
        <v>24</v>
      </c>
      <c r="F26" s="303">
        <v>283</v>
      </c>
      <c r="G26" s="303">
        <v>3.3284027792898178E-3</v>
      </c>
      <c r="H26" s="303">
        <v>3.9247416105792438E-2</v>
      </c>
      <c r="I26" s="304">
        <v>138.69999999999999</v>
      </c>
      <c r="J26" s="305">
        <v>138.68344913707574</v>
      </c>
      <c r="K26" s="305">
        <v>3.9247416105792438E-2</v>
      </c>
      <c r="L26" s="305">
        <v>3.3284027792898178E-3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343</v>
      </c>
      <c r="C27" s="302">
        <v>233.749</v>
      </c>
      <c r="D27" s="303">
        <v>233.7211070824969</v>
      </c>
      <c r="E27" s="303">
        <v>24</v>
      </c>
      <c r="F27" s="303">
        <v>339</v>
      </c>
      <c r="G27" s="303">
        <v>5.6093065699799258E-3</v>
      </c>
      <c r="H27" s="303">
        <v>7.9231455300966452E-2</v>
      </c>
      <c r="I27" s="304">
        <v>233.749</v>
      </c>
      <c r="J27" s="305">
        <v>233.7211070824969</v>
      </c>
      <c r="K27" s="305">
        <v>7.9231455300966452E-2</v>
      </c>
      <c r="L27" s="305">
        <v>5.6093065699799258E-3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344</v>
      </c>
      <c r="C28" s="302">
        <v>116.92400000000001</v>
      </c>
      <c r="D28" s="303">
        <v>116.91004763448773</v>
      </c>
      <c r="E28" s="303">
        <v>24</v>
      </c>
      <c r="F28" s="303">
        <v>292</v>
      </c>
      <c r="G28" s="303">
        <v>2.8058411432277052E-3</v>
      </c>
      <c r="H28" s="303">
        <v>3.4137733909270412E-2</v>
      </c>
      <c r="I28" s="304">
        <v>116.92400000000001</v>
      </c>
      <c r="J28" s="305">
        <v>116.91004763448773</v>
      </c>
      <c r="K28" s="305">
        <v>3.4137733909270412E-2</v>
      </c>
      <c r="L28" s="305">
        <v>2.8058411432277052E-3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345</v>
      </c>
      <c r="C29" s="302">
        <v>73.167000000000002</v>
      </c>
      <c r="D29" s="303">
        <v>73.158269091654077</v>
      </c>
      <c r="E29" s="303">
        <v>24</v>
      </c>
      <c r="F29" s="303">
        <v>303</v>
      </c>
      <c r="G29" s="303">
        <v>1.7557984581996981E-3</v>
      </c>
      <c r="H29" s="303">
        <v>2.2166955534771188E-2</v>
      </c>
      <c r="I29" s="304">
        <v>73.167000000000002</v>
      </c>
      <c r="J29" s="305">
        <v>73.158269091654077</v>
      </c>
      <c r="K29" s="305">
        <v>2.2166955534771188E-2</v>
      </c>
      <c r="L29" s="305">
        <v>1.7557984581996981E-3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346</v>
      </c>
      <c r="C30" s="302">
        <v>190.398</v>
      </c>
      <c r="D30" s="303">
        <v>190.37528009229234</v>
      </c>
      <c r="E30" s="303">
        <v>24</v>
      </c>
      <c r="F30" s="303">
        <v>260</v>
      </c>
      <c r="G30" s="303">
        <v>4.5690067222150165E-3</v>
      </c>
      <c r="H30" s="303">
        <v>4.9497572823996007E-2</v>
      </c>
      <c r="I30" s="304">
        <v>190.398</v>
      </c>
      <c r="J30" s="305">
        <v>190.37528009229234</v>
      </c>
      <c r="K30" s="305">
        <v>4.9497572823996007E-2</v>
      </c>
      <c r="L30" s="305">
        <v>4.5690067222150165E-3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347</v>
      </c>
      <c r="C31" s="302">
        <v>192.11199999999999</v>
      </c>
      <c r="D31" s="303">
        <v>192.08907556324365</v>
      </c>
      <c r="E31" s="303">
        <v>24</v>
      </c>
      <c r="F31" s="303">
        <v>334</v>
      </c>
      <c r="G31" s="303">
        <v>4.6101378135178471E-3</v>
      </c>
      <c r="H31" s="303">
        <v>6.4157751238123381E-2</v>
      </c>
      <c r="I31" s="304">
        <v>192.11199999999999</v>
      </c>
      <c r="J31" s="305">
        <v>192.08907556324365</v>
      </c>
      <c r="K31" s="305">
        <v>6.4157751238123381E-2</v>
      </c>
      <c r="L31" s="305">
        <v>4.6101378135178471E-3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348</v>
      </c>
      <c r="C32" s="302">
        <v>167.255</v>
      </c>
      <c r="D32" s="303">
        <v>167.23504171176356</v>
      </c>
      <c r="E32" s="303">
        <v>24</v>
      </c>
      <c r="F32" s="303">
        <v>183</v>
      </c>
      <c r="G32" s="303">
        <v>4.0136410010823253E-3</v>
      </c>
      <c r="H32" s="303">
        <v>3.0604012633252731E-2</v>
      </c>
      <c r="I32" s="304">
        <v>167.255</v>
      </c>
      <c r="J32" s="305">
        <v>167.23504171176356</v>
      </c>
      <c r="K32" s="305">
        <v>3.0604012633252731E-2</v>
      </c>
      <c r="L32" s="305">
        <v>4.0136410010823253E-3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349</v>
      </c>
      <c r="C33" s="302">
        <v>189.762</v>
      </c>
      <c r="D33" s="303">
        <v>189.73935598521822</v>
      </c>
      <c r="E33" s="303">
        <v>24</v>
      </c>
      <c r="F33" s="303">
        <v>207</v>
      </c>
      <c r="G33" s="303">
        <v>4.5537445436452375E-3</v>
      </c>
      <c r="H33" s="303">
        <v>3.9276046688940171E-2</v>
      </c>
      <c r="I33" s="304">
        <v>189.762</v>
      </c>
      <c r="J33" s="305">
        <v>189.73935598521822</v>
      </c>
      <c r="K33" s="305">
        <v>3.9276046688940171E-2</v>
      </c>
      <c r="L33" s="305">
        <v>4.5537445436452375E-3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350</v>
      </c>
      <c r="C34" s="302">
        <v>196.80099999999999</v>
      </c>
      <c r="D34" s="303">
        <v>196.77751603190802</v>
      </c>
      <c r="E34" s="303">
        <v>24</v>
      </c>
      <c r="F34" s="303">
        <v>537</v>
      </c>
      <c r="G34" s="303">
        <v>4.7226603847657922E-3</v>
      </c>
      <c r="H34" s="303">
        <v>0.1056695261091346</v>
      </c>
      <c r="I34" s="304">
        <v>196.80099999999999</v>
      </c>
      <c r="J34" s="305">
        <v>196.77751603190802</v>
      </c>
      <c r="K34" s="305">
        <v>0.1056695261091346</v>
      </c>
      <c r="L34" s="305">
        <v>4.7226603847657922E-3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351</v>
      </c>
      <c r="C35" s="302">
        <v>209.846</v>
      </c>
      <c r="D35" s="303">
        <v>209.82095939162798</v>
      </c>
      <c r="E35" s="303">
        <v>24</v>
      </c>
      <c r="F35" s="303">
        <v>299</v>
      </c>
      <c r="G35" s="303">
        <v>5.0357030253990716E-3</v>
      </c>
      <c r="H35" s="303">
        <v>6.2736466858096765E-2</v>
      </c>
      <c r="I35" s="304">
        <v>209.846</v>
      </c>
      <c r="J35" s="305">
        <v>209.82095939162798</v>
      </c>
      <c r="K35" s="305">
        <v>6.2736466858096765E-2</v>
      </c>
      <c r="L35" s="305">
        <v>5.0357030253990716E-3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352</v>
      </c>
      <c r="C36" s="302">
        <v>152.63300000000001</v>
      </c>
      <c r="D36" s="303">
        <v>152.61478653308785</v>
      </c>
      <c r="E36" s="303">
        <v>24</v>
      </c>
      <c r="F36" s="303">
        <v>375</v>
      </c>
      <c r="G36" s="303">
        <v>3.6627548767941085E-3</v>
      </c>
      <c r="H36" s="303">
        <v>5.7230544949907945E-2</v>
      </c>
      <c r="I36" s="304">
        <v>152.63300000000001</v>
      </c>
      <c r="J36" s="305">
        <v>152.61478653308785</v>
      </c>
      <c r="K36" s="305">
        <v>5.7230544949907945E-2</v>
      </c>
      <c r="L36" s="305">
        <v>3.6627548767941085E-3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353</v>
      </c>
      <c r="C37" s="302">
        <v>163.96600000000001</v>
      </c>
      <c r="D37" s="303">
        <v>163.94643418319947</v>
      </c>
      <c r="E37" s="303">
        <v>24</v>
      </c>
      <c r="F37" s="303">
        <v>226</v>
      </c>
      <c r="G37" s="303">
        <v>3.9347144203967874E-3</v>
      </c>
      <c r="H37" s="303">
        <v>3.7051894125403079E-2</v>
      </c>
      <c r="I37" s="304">
        <v>163.96600000000001</v>
      </c>
      <c r="J37" s="305">
        <v>163.94643418319947</v>
      </c>
      <c r="K37" s="305">
        <v>3.7051894125403079E-2</v>
      </c>
      <c r="L37" s="305">
        <v>3.9347144203967874E-3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354</v>
      </c>
      <c r="C38" s="302">
        <v>93.957999999999998</v>
      </c>
      <c r="D38" s="303">
        <v>93.946788132814447</v>
      </c>
      <c r="E38" s="303">
        <v>24</v>
      </c>
      <c r="F38" s="303">
        <v>248</v>
      </c>
      <c r="G38" s="303">
        <v>2.2547229151875466E-3</v>
      </c>
      <c r="H38" s="303">
        <v>2.329880345693798E-2</v>
      </c>
      <c r="I38" s="304">
        <v>93.957999999999998</v>
      </c>
      <c r="J38" s="305">
        <v>93.946788132814447</v>
      </c>
      <c r="K38" s="305">
        <v>2.329880345693798E-2</v>
      </c>
      <c r="L38" s="305">
        <v>2.2547229151875466E-3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355</v>
      </c>
      <c r="C39" s="302">
        <v>36.048999999999999</v>
      </c>
      <c r="D39" s="303">
        <v>36.044698326910201</v>
      </c>
      <c r="E39" s="303">
        <v>24</v>
      </c>
      <c r="F39" s="303">
        <v>381</v>
      </c>
      <c r="G39" s="303">
        <v>8.6507275984584471E-4</v>
      </c>
      <c r="H39" s="303">
        <v>1.3733030062552788E-2</v>
      </c>
      <c r="I39" s="304">
        <v>36.048999999999999</v>
      </c>
      <c r="J39" s="305">
        <v>36.044698326910201</v>
      </c>
      <c r="K39" s="305">
        <v>1.3733030062552788E-2</v>
      </c>
      <c r="L39" s="305">
        <v>8.6507275984584471E-4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/>
      <c r="C40" s="302"/>
      <c r="D40" s="303"/>
      <c r="E40" s="303"/>
      <c r="F40" s="303"/>
      <c r="G40" s="303"/>
      <c r="H40" s="303"/>
      <c r="I40" s="304"/>
      <c r="J40" s="305"/>
      <c r="K40" s="305"/>
      <c r="L40" s="305"/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2"/>
      <c r="C41" s="302"/>
      <c r="D41" s="303"/>
      <c r="E41" s="303"/>
      <c r="F41" s="303"/>
      <c r="G41" s="303"/>
      <c r="H41" s="303"/>
      <c r="I41" s="304"/>
      <c r="J41" s="305"/>
      <c r="K41" s="305"/>
      <c r="L41" s="305"/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2"/>
      <c r="C42" s="302"/>
      <c r="D42" s="303"/>
      <c r="E42" s="303"/>
      <c r="F42" s="303"/>
      <c r="G42" s="303"/>
      <c r="H42" s="303"/>
      <c r="I42" s="304"/>
      <c r="J42" s="305"/>
      <c r="K42" s="305"/>
      <c r="L42" s="305"/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2"/>
      <c r="C43" s="302"/>
      <c r="D43" s="303"/>
      <c r="E43" s="303"/>
      <c r="F43" s="303"/>
      <c r="G43" s="303"/>
      <c r="H43" s="303"/>
      <c r="I43" s="304"/>
      <c r="J43" s="305"/>
      <c r="K43" s="305"/>
      <c r="L43" s="305"/>
      <c r="M43"/>
      <c r="N43"/>
      <c r="O43"/>
      <c r="P43"/>
      <c r="Q43"/>
      <c r="R43"/>
      <c r="S43"/>
      <c r="T43"/>
      <c r="U43"/>
      <c r="V43"/>
      <c r="W43"/>
      <c r="X43"/>
    </row>
    <row r="44" spans="2:24" x14ac:dyDescent="0.3">
      <c r="B44" s="2"/>
      <c r="C44" s="302"/>
      <c r="D44" s="303"/>
      <c r="E44" s="303"/>
      <c r="F44" s="303"/>
      <c r="G44" s="303"/>
      <c r="H44" s="303"/>
      <c r="I44" s="304"/>
      <c r="J44" s="305"/>
      <c r="K44" s="305"/>
      <c r="L44" s="305"/>
      <c r="M44"/>
      <c r="N44"/>
      <c r="O44"/>
      <c r="P44"/>
      <c r="Q44"/>
      <c r="R44"/>
      <c r="S44"/>
      <c r="T44"/>
      <c r="U44"/>
      <c r="V44"/>
      <c r="W44"/>
      <c r="X44"/>
    </row>
    <row r="45" spans="2:24" x14ac:dyDescent="0.3">
      <c r="B45" s="2"/>
      <c r="C45" s="302"/>
      <c r="D45" s="303"/>
      <c r="E45" s="303"/>
      <c r="F45" s="303"/>
      <c r="G45" s="303"/>
      <c r="H45" s="303"/>
      <c r="I45" s="304"/>
      <c r="J45" s="305"/>
      <c r="K45" s="305"/>
      <c r="L45" s="305"/>
      <c r="M45"/>
      <c r="N45"/>
      <c r="O45"/>
      <c r="P45"/>
      <c r="Q45"/>
      <c r="R45"/>
      <c r="S45"/>
      <c r="T45"/>
      <c r="U45"/>
      <c r="V45"/>
      <c r="W45"/>
      <c r="X45"/>
    </row>
    <row r="46" spans="2:24" x14ac:dyDescent="0.3">
      <c r="B46" s="2"/>
      <c r="C46" s="302"/>
      <c r="D46" s="303"/>
      <c r="E46" s="303"/>
      <c r="F46" s="303"/>
      <c r="G46" s="303"/>
      <c r="H46" s="303"/>
      <c r="I46" s="304"/>
      <c r="J46" s="305"/>
      <c r="K46" s="305"/>
      <c r="L46" s="305"/>
      <c r="M46"/>
      <c r="N46"/>
      <c r="O46"/>
      <c r="P46"/>
      <c r="Q46"/>
      <c r="R46"/>
      <c r="S46"/>
      <c r="T46"/>
      <c r="U46"/>
      <c r="V46"/>
      <c r="W46"/>
      <c r="X46"/>
    </row>
    <row r="47" spans="2:24" x14ac:dyDescent="0.3">
      <c r="B47" s="2"/>
      <c r="C47" s="302"/>
      <c r="D47" s="303"/>
      <c r="E47" s="303"/>
      <c r="F47" s="303"/>
      <c r="G47" s="303"/>
      <c r="H47" s="303"/>
      <c r="I47" s="304"/>
      <c r="J47" s="305"/>
      <c r="K47" s="305"/>
      <c r="L47" s="305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3">
      <c r="B48" s="2"/>
      <c r="C48" s="302"/>
      <c r="D48" s="303"/>
      <c r="E48" s="303"/>
      <c r="F48" s="303"/>
      <c r="G48" s="303"/>
      <c r="H48" s="303"/>
      <c r="I48" s="304"/>
      <c r="J48" s="305"/>
      <c r="K48" s="305"/>
      <c r="L48" s="305"/>
      <c r="M48"/>
      <c r="N48"/>
      <c r="O48"/>
      <c r="P48"/>
      <c r="Q48"/>
      <c r="R48"/>
      <c r="S48"/>
      <c r="T48"/>
      <c r="U48"/>
      <c r="V48"/>
      <c r="W48"/>
      <c r="X48"/>
    </row>
    <row r="49" spans="2:24" x14ac:dyDescent="0.3">
      <c r="B49" s="2"/>
      <c r="C49" s="302"/>
      <c r="D49" s="303"/>
      <c r="E49" s="303"/>
      <c r="F49" s="303"/>
      <c r="G49" s="303"/>
      <c r="H49" s="303"/>
      <c r="I49" s="304"/>
      <c r="J49" s="305"/>
      <c r="K49" s="305"/>
      <c r="L49" s="305"/>
      <c r="M49"/>
      <c r="N49"/>
      <c r="O49"/>
      <c r="P49"/>
      <c r="Q49"/>
      <c r="R49"/>
      <c r="S49"/>
      <c r="T49"/>
      <c r="U49"/>
      <c r="V49"/>
      <c r="W49"/>
      <c r="X49"/>
    </row>
    <row r="50" spans="2:24" x14ac:dyDescent="0.3">
      <c r="B50" s="2"/>
      <c r="C50" s="302"/>
      <c r="D50" s="303"/>
      <c r="E50" s="303"/>
      <c r="F50" s="303"/>
      <c r="G50" s="303"/>
      <c r="H50" s="303"/>
      <c r="I50" s="304"/>
      <c r="J50" s="305"/>
      <c r="K50" s="305"/>
      <c r="L50" s="305"/>
      <c r="M50"/>
      <c r="N50"/>
      <c r="O50"/>
      <c r="P50"/>
      <c r="Q50"/>
      <c r="R50"/>
      <c r="S50"/>
      <c r="T50"/>
      <c r="U50"/>
      <c r="V50"/>
      <c r="W50"/>
      <c r="X50"/>
    </row>
    <row r="51" spans="2:24" x14ac:dyDescent="0.3">
      <c r="B51" s="2"/>
      <c r="C51" s="302"/>
      <c r="D51" s="303"/>
      <c r="E51" s="303"/>
      <c r="F51" s="303"/>
      <c r="G51" s="303"/>
      <c r="H51" s="303"/>
      <c r="I51" s="304"/>
      <c r="J51" s="305"/>
      <c r="K51" s="305"/>
      <c r="L51" s="305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>
        <v>0</v>
      </c>
      <c r="C52" s="302"/>
      <c r="D52" s="303">
        <v>0</v>
      </c>
      <c r="E52" s="303"/>
      <c r="F52" s="303"/>
      <c r="G52" s="303"/>
      <c r="H52" s="303"/>
      <c r="I52" s="304"/>
      <c r="J52" s="305"/>
      <c r="K52" s="305"/>
      <c r="L52" s="305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>
        <v>0</v>
      </c>
      <c r="C53" s="302"/>
      <c r="D53" s="303">
        <v>0</v>
      </c>
      <c r="E53" s="303"/>
      <c r="F53" s="303"/>
      <c r="G53" s="303"/>
      <c r="H53" s="303"/>
      <c r="I53" s="304"/>
      <c r="J53" s="305"/>
      <c r="K53" s="305"/>
      <c r="L53" s="305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>
        <v>0</v>
      </c>
      <c r="C54" s="302"/>
      <c r="D54" s="303">
        <v>0</v>
      </c>
      <c r="E54" s="303"/>
      <c r="F54" s="303"/>
      <c r="G54" s="303"/>
      <c r="H54" s="303"/>
      <c r="I54" s="304"/>
      <c r="J54" s="305"/>
      <c r="K54" s="305"/>
      <c r="L54" s="305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>
        <v>0</v>
      </c>
      <c r="C55" s="302"/>
      <c r="D55" s="303">
        <v>0</v>
      </c>
      <c r="E55" s="303"/>
      <c r="F55" s="303"/>
      <c r="G55" s="303"/>
      <c r="H55" s="303"/>
      <c r="I55" s="304"/>
      <c r="J55" s="305"/>
      <c r="K55" s="305"/>
      <c r="L55" s="305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>
        <v>0</v>
      </c>
      <c r="C56" s="302"/>
      <c r="D56" s="303">
        <v>0</v>
      </c>
      <c r="E56" s="303"/>
      <c r="F56" s="303"/>
      <c r="G56" s="303"/>
      <c r="H56" s="303"/>
      <c r="I56" s="304"/>
      <c r="J56" s="305"/>
      <c r="K56" s="305"/>
      <c r="L56" s="305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>
        <v>0</v>
      </c>
      <c r="C57" s="302"/>
      <c r="D57" s="303">
        <v>0</v>
      </c>
      <c r="E57" s="303"/>
      <c r="F57" s="303"/>
      <c r="G57" s="303"/>
      <c r="H57" s="303"/>
      <c r="I57" s="304"/>
      <c r="J57" s="305"/>
      <c r="K57" s="305"/>
      <c r="L57" s="305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>
        <v>0</v>
      </c>
      <c r="C58" s="302"/>
      <c r="D58" s="303">
        <v>0</v>
      </c>
      <c r="E58" s="303"/>
      <c r="F58" s="303"/>
      <c r="G58" s="303"/>
      <c r="H58" s="303"/>
      <c r="I58" s="304"/>
      <c r="J58" s="305"/>
      <c r="K58" s="305"/>
      <c r="L58" s="305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>
        <v>0</v>
      </c>
      <c r="C59" s="302"/>
      <c r="D59" s="303">
        <v>0</v>
      </c>
      <c r="E59" s="303"/>
      <c r="F59" s="303"/>
      <c r="G59" s="303"/>
      <c r="H59" s="303"/>
      <c r="I59" s="304"/>
      <c r="J59" s="305"/>
      <c r="K59" s="305"/>
      <c r="L59" s="305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>
        <v>0</v>
      </c>
      <c r="C60" s="302"/>
      <c r="D60" s="303">
        <v>0</v>
      </c>
      <c r="E60" s="303"/>
      <c r="F60" s="303"/>
      <c r="G60" s="303"/>
      <c r="H60" s="303"/>
      <c r="I60" s="304"/>
      <c r="J60" s="305"/>
      <c r="K60" s="305"/>
      <c r="L60" s="305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>
        <v>0</v>
      </c>
      <c r="C61" s="302"/>
      <c r="D61" s="303">
        <v>0</v>
      </c>
      <c r="E61" s="303"/>
      <c r="F61" s="303"/>
      <c r="G61" s="303"/>
      <c r="H61" s="303"/>
      <c r="I61" s="304"/>
      <c r="J61" s="305"/>
      <c r="K61" s="305"/>
      <c r="L61" s="305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>
        <v>0</v>
      </c>
      <c r="C62" s="302"/>
      <c r="D62" s="303">
        <v>0</v>
      </c>
      <c r="E62" s="303"/>
      <c r="F62" s="303"/>
      <c r="G62" s="303"/>
      <c r="H62" s="303"/>
      <c r="I62" s="304"/>
      <c r="J62" s="305"/>
      <c r="K62" s="305"/>
      <c r="L62" s="305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>
        <v>0</v>
      </c>
      <c r="C63" s="302"/>
      <c r="D63" s="303">
        <v>0</v>
      </c>
      <c r="E63" s="303"/>
      <c r="F63" s="303"/>
      <c r="G63" s="303"/>
      <c r="H63" s="303"/>
      <c r="I63" s="304"/>
      <c r="J63" s="305"/>
      <c r="K63" s="305"/>
      <c r="L63" s="305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>
        <v>0</v>
      </c>
      <c r="C64" s="302"/>
      <c r="D64" s="303">
        <v>0</v>
      </c>
      <c r="E64" s="303"/>
      <c r="F64" s="303"/>
      <c r="G64" s="303">
        <v>0</v>
      </c>
      <c r="H64" s="303">
        <v>0</v>
      </c>
      <c r="I64" s="304">
        <v>0</v>
      </c>
      <c r="J64" s="305">
        <v>0</v>
      </c>
      <c r="K64" s="305">
        <v>0</v>
      </c>
      <c r="L64" s="305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>
        <v>0</v>
      </c>
      <c r="C65" s="302"/>
      <c r="D65" s="303">
        <v>0</v>
      </c>
      <c r="E65" s="303"/>
      <c r="F65" s="303"/>
      <c r="G65" s="303">
        <v>0</v>
      </c>
      <c r="H65" s="303">
        <v>0</v>
      </c>
      <c r="I65" s="304">
        <v>0</v>
      </c>
      <c r="J65" s="305">
        <v>0</v>
      </c>
      <c r="K65" s="305">
        <v>0</v>
      </c>
      <c r="L65" s="305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>
        <v>0</v>
      </c>
      <c r="C66" s="302"/>
      <c r="D66" s="303">
        <v>0</v>
      </c>
      <c r="E66" s="303"/>
      <c r="F66" s="303"/>
      <c r="G66" s="303">
        <v>0</v>
      </c>
      <c r="H66" s="303">
        <v>0</v>
      </c>
      <c r="I66" s="304">
        <v>0</v>
      </c>
      <c r="J66" s="305">
        <v>0</v>
      </c>
      <c r="K66" s="305">
        <v>0</v>
      </c>
      <c r="L66" s="305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>
        <v>0</v>
      </c>
      <c r="C67" s="302"/>
      <c r="D67" s="303">
        <v>0</v>
      </c>
      <c r="E67" s="303"/>
      <c r="F67" s="303"/>
      <c r="G67" s="303">
        <v>0</v>
      </c>
      <c r="H67" s="303">
        <v>0</v>
      </c>
      <c r="I67" s="304">
        <v>0</v>
      </c>
      <c r="J67" s="305">
        <v>0</v>
      </c>
      <c r="K67" s="305">
        <v>0</v>
      </c>
      <c r="L67" s="305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>
        <v>0</v>
      </c>
      <c r="C68" s="302"/>
      <c r="D68" s="303">
        <v>0</v>
      </c>
      <c r="E68" s="303"/>
      <c r="F68" s="303"/>
      <c r="G68" s="303">
        <v>0</v>
      </c>
      <c r="H68" s="303">
        <v>0</v>
      </c>
      <c r="I68" s="304">
        <v>0</v>
      </c>
      <c r="J68" s="305">
        <v>0</v>
      </c>
      <c r="K68" s="305">
        <v>0</v>
      </c>
      <c r="L68" s="305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>
        <v>0</v>
      </c>
      <c r="C69" s="302"/>
      <c r="D69" s="303">
        <v>0</v>
      </c>
      <c r="E69" s="303"/>
      <c r="F69" s="303"/>
      <c r="G69" s="303">
        <v>0</v>
      </c>
      <c r="H69" s="303">
        <v>0</v>
      </c>
      <c r="I69" s="304">
        <v>0</v>
      </c>
      <c r="J69" s="305">
        <v>0</v>
      </c>
      <c r="K69" s="305">
        <v>0</v>
      </c>
      <c r="L69" s="305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>
        <v>0</v>
      </c>
      <c r="C70" s="302"/>
      <c r="D70" s="303">
        <v>0</v>
      </c>
      <c r="E70" s="303"/>
      <c r="F70" s="303"/>
      <c r="G70" s="303">
        <v>0</v>
      </c>
      <c r="H70" s="303">
        <v>0</v>
      </c>
      <c r="I70" s="304">
        <v>0</v>
      </c>
      <c r="J70" s="305">
        <v>0</v>
      </c>
      <c r="K70" s="305">
        <v>0</v>
      </c>
      <c r="L70" s="305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>
        <v>0</v>
      </c>
      <c r="C71" s="302"/>
      <c r="D71" s="303">
        <v>0</v>
      </c>
      <c r="E71" s="303"/>
      <c r="F71" s="303"/>
      <c r="G71" s="303">
        <v>0</v>
      </c>
      <c r="H71" s="303">
        <v>0</v>
      </c>
      <c r="I71" s="304">
        <v>0</v>
      </c>
      <c r="J71" s="305">
        <v>0</v>
      </c>
      <c r="K71" s="305">
        <v>0</v>
      </c>
      <c r="L71" s="305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>
        <v>0</v>
      </c>
      <c r="C72" s="302"/>
      <c r="D72" s="303">
        <v>0</v>
      </c>
      <c r="E72" s="303"/>
      <c r="F72" s="303"/>
      <c r="G72" s="303">
        <v>0</v>
      </c>
      <c r="H72" s="303">
        <v>0</v>
      </c>
      <c r="I72" s="304">
        <v>0</v>
      </c>
      <c r="J72" s="305">
        <v>0</v>
      </c>
      <c r="K72" s="305">
        <v>0</v>
      </c>
      <c r="L72" s="305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>
        <v>0</v>
      </c>
      <c r="C73" s="302"/>
      <c r="D73" s="303">
        <v>0</v>
      </c>
      <c r="E73" s="303"/>
      <c r="F73" s="303"/>
      <c r="G73" s="303">
        <v>0</v>
      </c>
      <c r="H73" s="303">
        <v>0</v>
      </c>
      <c r="I73" s="304">
        <v>0</v>
      </c>
      <c r="J73" s="305">
        <v>0</v>
      </c>
      <c r="K73" s="305">
        <v>0</v>
      </c>
      <c r="L73" s="305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>
        <v>0</v>
      </c>
      <c r="C74" s="302"/>
      <c r="D74" s="303">
        <v>0</v>
      </c>
      <c r="E74" s="303"/>
      <c r="F74" s="303"/>
      <c r="G74" s="303">
        <v>0</v>
      </c>
      <c r="H74" s="303">
        <v>0</v>
      </c>
      <c r="I74" s="304">
        <v>0</v>
      </c>
      <c r="J74" s="305">
        <v>0</v>
      </c>
      <c r="K74" s="305">
        <v>0</v>
      </c>
      <c r="L74" s="305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>
        <v>0</v>
      </c>
      <c r="C75" s="302"/>
      <c r="D75" s="303">
        <v>0</v>
      </c>
      <c r="E75" s="303"/>
      <c r="F75" s="303"/>
      <c r="G75" s="303">
        <v>0</v>
      </c>
      <c r="H75" s="303">
        <v>0</v>
      </c>
      <c r="I75" s="304">
        <v>0</v>
      </c>
      <c r="J75" s="305">
        <v>0</v>
      </c>
      <c r="K75" s="305">
        <v>0</v>
      </c>
      <c r="L75" s="305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>
        <v>0</v>
      </c>
      <c r="C76" s="302"/>
      <c r="D76" s="303">
        <v>0</v>
      </c>
      <c r="E76" s="303"/>
      <c r="F76" s="303"/>
      <c r="G76" s="303">
        <v>0</v>
      </c>
      <c r="H76" s="303">
        <v>0</v>
      </c>
      <c r="I76" s="304">
        <v>0</v>
      </c>
      <c r="J76" s="305">
        <v>0</v>
      </c>
      <c r="K76" s="305">
        <v>0</v>
      </c>
      <c r="L76" s="305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>
        <v>0</v>
      </c>
      <c r="C77" s="302"/>
      <c r="D77" s="303">
        <v>0</v>
      </c>
      <c r="E77" s="303"/>
      <c r="F77" s="303"/>
      <c r="G77" s="303">
        <v>0</v>
      </c>
      <c r="H77" s="303">
        <v>0</v>
      </c>
      <c r="I77" s="304">
        <v>0</v>
      </c>
      <c r="J77" s="305">
        <v>0</v>
      </c>
      <c r="K77" s="305">
        <v>0</v>
      </c>
      <c r="L77" s="305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>
        <v>0</v>
      </c>
      <c r="C78" s="302"/>
      <c r="D78" s="303">
        <v>0</v>
      </c>
      <c r="E78" s="303"/>
      <c r="F78" s="303"/>
      <c r="G78" s="303">
        <v>0</v>
      </c>
      <c r="H78" s="303">
        <v>0</v>
      </c>
      <c r="I78" s="304">
        <v>0</v>
      </c>
      <c r="J78" s="305">
        <v>0</v>
      </c>
      <c r="K78" s="305">
        <v>0</v>
      </c>
      <c r="L78" s="305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>
        <v>0</v>
      </c>
      <c r="C79" s="302"/>
      <c r="D79" s="303">
        <v>0</v>
      </c>
      <c r="E79" s="303"/>
      <c r="F79" s="303"/>
      <c r="G79" s="303">
        <v>0</v>
      </c>
      <c r="H79" s="303">
        <v>0</v>
      </c>
      <c r="I79" s="304">
        <v>0</v>
      </c>
      <c r="J79" s="305">
        <v>0</v>
      </c>
      <c r="K79" s="305">
        <v>0</v>
      </c>
      <c r="L79" s="305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>
        <v>0</v>
      </c>
      <c r="C80" s="302"/>
      <c r="D80" s="303">
        <v>0</v>
      </c>
      <c r="E80" s="303"/>
      <c r="F80" s="303"/>
      <c r="G80" s="303">
        <v>0</v>
      </c>
      <c r="H80" s="303">
        <v>0</v>
      </c>
      <c r="I80" s="304">
        <v>0</v>
      </c>
      <c r="J80" s="305">
        <v>0</v>
      </c>
      <c r="K80" s="305">
        <v>0</v>
      </c>
      <c r="L80" s="305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06"/>
      <c r="D81" s="306"/>
      <c r="E81" s="306"/>
      <c r="F81" s="307"/>
      <c r="G81" s="446" t="s">
        <v>21</v>
      </c>
      <c r="H81" s="446"/>
      <c r="I81" s="309">
        <v>4710.8369999999995</v>
      </c>
      <c r="J81" s="309">
        <v>4710.2748628879199</v>
      </c>
      <c r="K81" s="309">
        <v>1.1713451164633732</v>
      </c>
      <c r="L81" s="309">
        <v>0.11581771899598131</v>
      </c>
      <c r="M81"/>
    </row>
    <row r="82" spans="3:48" ht="20.399999999999999" x14ac:dyDescent="0.35">
      <c r="C82" s="306"/>
      <c r="D82" s="310"/>
      <c r="E82" s="307"/>
      <c r="F82" s="307"/>
      <c r="G82" s="446"/>
      <c r="H82" s="446"/>
      <c r="I82" s="308">
        <v>4710.8369999999995</v>
      </c>
      <c r="J82" s="308">
        <v>4710.2748628879199</v>
      </c>
      <c r="K82" s="311">
        <v>2.4867871845279303E-4</v>
      </c>
      <c r="L82" s="382">
        <v>2.4588314348384382E-5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B6:B7"/>
    <mergeCell ref="D6:D7"/>
    <mergeCell ref="E6:E7"/>
    <mergeCell ref="F6:F7"/>
    <mergeCell ref="G81:H82"/>
    <mergeCell ref="C6:C7"/>
    <mergeCell ref="I6:I7"/>
    <mergeCell ref="J6:J7"/>
    <mergeCell ref="L6:L7"/>
    <mergeCell ref="K6:K7"/>
    <mergeCell ref="G6:G7"/>
    <mergeCell ref="H6:H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Y1" zoomScale="70" zoomScaleNormal="70" workbookViewId="0">
      <selection activeCell="AH13" sqref="AH13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4" width="25.296875" style="109" customWidth="1"/>
    <col min="5" max="7" width="19.19921875" style="109" bestFit="1" customWidth="1"/>
    <col min="8" max="8" width="23.19921875" style="109" customWidth="1"/>
    <col min="9" max="9" width="25.09765625" style="109" customWidth="1"/>
    <col min="10" max="10" width="28.09765625" style="109" customWidth="1"/>
    <col min="11" max="11" width="21.8984375" style="109" bestFit="1" customWidth="1"/>
    <col min="12" max="13" width="19.19921875" style="109" bestFit="1" customWidth="1"/>
    <col min="14" max="14" width="21.796875" style="109" customWidth="1"/>
    <col min="15" max="15" width="25.19921875" style="109" customWidth="1"/>
    <col min="16" max="18" width="20.796875" style="109" bestFit="1" customWidth="1"/>
    <col min="19" max="19" width="19.19921875" style="109" bestFit="1" customWidth="1"/>
    <col min="20" max="20" width="25.09765625" style="109" customWidth="1"/>
    <col min="21" max="21" width="19.19921875" style="109" bestFit="1" customWidth="1"/>
    <col min="22" max="22" width="20.796875" style="109" bestFit="1" customWidth="1"/>
    <col min="23" max="23" width="25.09765625" style="109" customWidth="1"/>
    <col min="24" max="24" width="20.796875" style="109" bestFit="1" customWidth="1"/>
    <col min="25" max="25" width="24.8984375" style="109" customWidth="1"/>
    <col min="26" max="27" width="19.19921875" style="109" bestFit="1" customWidth="1"/>
    <col min="28" max="28" width="22.296875" style="109" customWidth="1"/>
    <col min="29" max="29" width="21.796875" style="109" customWidth="1"/>
    <col min="30" max="30" width="30.796875" style="109" customWidth="1"/>
    <col min="31" max="32" width="20.796875" style="109" bestFit="1" customWidth="1"/>
    <col min="33" max="33" width="18.19921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319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47" t="s">
        <v>7</v>
      </c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448"/>
      <c r="AD6" s="448"/>
      <c r="AE6" s="448"/>
      <c r="AF6" s="448"/>
      <c r="AG6" s="449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107</v>
      </c>
      <c r="C8" s="159">
        <v>0</v>
      </c>
      <c r="D8" s="159">
        <v>1143450</v>
      </c>
      <c r="E8" s="159">
        <v>581240</v>
      </c>
      <c r="F8" s="159">
        <v>0</v>
      </c>
      <c r="G8" s="159">
        <v>0</v>
      </c>
      <c r="H8" s="159">
        <v>915190</v>
      </c>
      <c r="I8" s="159">
        <v>837200</v>
      </c>
      <c r="J8" s="159">
        <v>1089640</v>
      </c>
      <c r="K8" s="159">
        <v>1089670</v>
      </c>
      <c r="L8" s="159">
        <v>561160</v>
      </c>
      <c r="M8" s="159">
        <v>0</v>
      </c>
      <c r="N8" s="159">
        <v>0</v>
      </c>
      <c r="O8" s="159">
        <v>1037100</v>
      </c>
      <c r="P8" s="159">
        <v>1035710</v>
      </c>
      <c r="Q8" s="159">
        <v>1093470</v>
      </c>
      <c r="R8" s="159">
        <v>1064180</v>
      </c>
      <c r="S8" s="159">
        <v>528400</v>
      </c>
      <c r="T8" s="159">
        <v>0</v>
      </c>
      <c r="U8" s="159">
        <v>0</v>
      </c>
      <c r="V8" s="159">
        <v>1033070</v>
      </c>
      <c r="W8" s="159">
        <v>981400</v>
      </c>
      <c r="X8" s="159">
        <v>1012110</v>
      </c>
      <c r="Y8" s="159">
        <v>1094730</v>
      </c>
      <c r="Z8" s="159">
        <v>474130</v>
      </c>
      <c r="AA8" s="159">
        <v>250960</v>
      </c>
      <c r="AB8" s="159">
        <v>0</v>
      </c>
      <c r="AC8" s="159">
        <v>1174960</v>
      </c>
      <c r="AD8" s="159">
        <v>1091720</v>
      </c>
      <c r="AE8" s="159">
        <v>1140050</v>
      </c>
      <c r="AF8" s="159">
        <v>1114310</v>
      </c>
      <c r="AG8" s="159"/>
      <c r="AH8" s="159">
        <v>20343850</v>
      </c>
    </row>
    <row r="9" spans="1:36" x14ac:dyDescent="0.5">
      <c r="B9" s="114" t="s">
        <v>61</v>
      </c>
      <c r="C9" s="159">
        <v>0</v>
      </c>
      <c r="D9" s="159">
        <v>1143.45</v>
      </c>
      <c r="E9" s="159">
        <v>581.24</v>
      </c>
      <c r="F9" s="159">
        <v>0</v>
      </c>
      <c r="G9" s="159">
        <v>0</v>
      </c>
      <c r="H9" s="159">
        <v>915.19</v>
      </c>
      <c r="I9" s="159">
        <v>837.2</v>
      </c>
      <c r="J9" s="159">
        <v>1089.6400000000001</v>
      </c>
      <c r="K9" s="159">
        <v>1089.67</v>
      </c>
      <c r="L9" s="159">
        <v>561.16</v>
      </c>
      <c r="M9" s="159">
        <v>0</v>
      </c>
      <c r="N9" s="159">
        <v>0</v>
      </c>
      <c r="O9" s="159">
        <v>1037.0999999999999</v>
      </c>
      <c r="P9" s="159">
        <v>1035.71</v>
      </c>
      <c r="Q9" s="159">
        <v>1093.47</v>
      </c>
      <c r="R9" s="159">
        <v>1064.18</v>
      </c>
      <c r="S9" s="159">
        <v>528.4</v>
      </c>
      <c r="T9" s="159">
        <v>0</v>
      </c>
      <c r="U9" s="159">
        <v>0</v>
      </c>
      <c r="V9" s="159">
        <v>1033.07</v>
      </c>
      <c r="W9" s="159">
        <v>981.4</v>
      </c>
      <c r="X9" s="159">
        <v>1012.11</v>
      </c>
      <c r="Y9" s="159">
        <v>1094.73</v>
      </c>
      <c r="Z9" s="159">
        <v>474.13</v>
      </c>
      <c r="AA9" s="159">
        <v>250.96</v>
      </c>
      <c r="AB9" s="159">
        <v>0</v>
      </c>
      <c r="AC9" s="159">
        <v>1174.96</v>
      </c>
      <c r="AD9" s="159">
        <v>1091.72</v>
      </c>
      <c r="AE9" s="159">
        <v>1140.05</v>
      </c>
      <c r="AF9" s="159">
        <v>1114.31</v>
      </c>
      <c r="AG9" s="159"/>
      <c r="AH9" s="159">
        <v>20343.849999999999</v>
      </c>
      <c r="AI9" s="520">
        <v>11493.70056497175</v>
      </c>
    </row>
    <row r="10" spans="1:36" x14ac:dyDescent="0.5">
      <c r="B10" s="114" t="s">
        <v>60</v>
      </c>
      <c r="C10" s="159">
        <v>0</v>
      </c>
      <c r="D10" s="159">
        <v>1143.45</v>
      </c>
      <c r="E10" s="159">
        <v>581.24</v>
      </c>
      <c r="F10" s="159">
        <v>0</v>
      </c>
      <c r="G10" s="159">
        <v>0</v>
      </c>
      <c r="H10" s="159">
        <v>915.19</v>
      </c>
      <c r="I10" s="159">
        <v>837.2</v>
      </c>
      <c r="J10" s="159">
        <v>1089.6400000000001</v>
      </c>
      <c r="K10" s="159">
        <v>1089.67</v>
      </c>
      <c r="L10" s="159">
        <v>561.16</v>
      </c>
      <c r="M10" s="159">
        <v>0</v>
      </c>
      <c r="N10" s="159">
        <v>0</v>
      </c>
      <c r="O10" s="159">
        <v>1037.0999999999999</v>
      </c>
      <c r="P10" s="159">
        <v>1035.71</v>
      </c>
      <c r="Q10" s="159">
        <v>1093.47</v>
      </c>
      <c r="R10" s="159">
        <v>1064.18</v>
      </c>
      <c r="S10" s="159">
        <v>528.4</v>
      </c>
      <c r="T10" s="159">
        <v>0</v>
      </c>
      <c r="U10" s="159">
        <v>0</v>
      </c>
      <c r="V10" s="159">
        <v>1033.07</v>
      </c>
      <c r="W10" s="159">
        <v>981.4</v>
      </c>
      <c r="X10" s="159">
        <v>1012.11</v>
      </c>
      <c r="Y10" s="159">
        <v>1094.73</v>
      </c>
      <c r="Z10" s="159">
        <v>474.13</v>
      </c>
      <c r="AA10" s="159">
        <v>250.96</v>
      </c>
      <c r="AB10" s="159">
        <v>0</v>
      </c>
      <c r="AC10" s="159">
        <v>1174.96</v>
      </c>
      <c r="AD10" s="159">
        <v>1091.72</v>
      </c>
      <c r="AE10" s="159">
        <v>1140.05</v>
      </c>
      <c r="AF10" s="159">
        <v>1114.31</v>
      </c>
      <c r="AG10" s="159"/>
      <c r="AH10" s="159">
        <v>20343.849999999999</v>
      </c>
    </row>
    <row r="11" spans="1:36" x14ac:dyDescent="0.5">
      <c r="B11" s="114" t="s">
        <v>184</v>
      </c>
      <c r="C11" s="312"/>
      <c r="D11" s="312">
        <v>1.7599999904632568</v>
      </c>
      <c r="E11" s="312">
        <v>1.7799999713897705</v>
      </c>
      <c r="F11" s="312"/>
      <c r="G11" s="312"/>
      <c r="H11" s="312">
        <v>1.7701035958810063</v>
      </c>
      <c r="I11" s="312">
        <v>1.7799999713897705</v>
      </c>
      <c r="J11" s="312">
        <v>1.7699999809265137</v>
      </c>
      <c r="K11" s="312">
        <v>1.75</v>
      </c>
      <c r="L11" s="312">
        <v>1.75</v>
      </c>
      <c r="M11" s="312"/>
      <c r="N11" s="312"/>
      <c r="O11" s="312">
        <v>1.7699999809265137</v>
      </c>
      <c r="P11" s="312">
        <v>1.7699999809265137</v>
      </c>
      <c r="Q11" s="312">
        <v>1.7699999809265137</v>
      </c>
      <c r="R11" s="312">
        <v>1.7701035958810063</v>
      </c>
      <c r="S11" s="312">
        <v>1.7599999904632568</v>
      </c>
      <c r="T11" s="312"/>
      <c r="U11" s="312"/>
      <c r="V11" s="312">
        <v>1.7799999713897705</v>
      </c>
      <c r="W11" s="312">
        <v>1.7699999809265137</v>
      </c>
      <c r="X11" s="312">
        <v>1.7799999713897705</v>
      </c>
      <c r="Y11" s="312">
        <v>1.7701035958810063</v>
      </c>
      <c r="Z11" s="312">
        <v>1.7799999713897705</v>
      </c>
      <c r="AA11" s="312">
        <v>1.7701035958810063</v>
      </c>
      <c r="AB11" s="312"/>
      <c r="AC11" s="312">
        <v>1.7701035958810063</v>
      </c>
      <c r="AD11" s="312">
        <v>1.7599999904632568</v>
      </c>
      <c r="AE11" s="312">
        <v>1.7899999618530273</v>
      </c>
      <c r="AF11" s="312">
        <v>1.7701035958810063</v>
      </c>
      <c r="AG11" s="312"/>
      <c r="AH11" s="159">
        <v>1.77</v>
      </c>
    </row>
    <row r="12" spans="1:36" x14ac:dyDescent="0.5">
      <c r="B12" s="114" t="s">
        <v>182</v>
      </c>
      <c r="C12" s="159"/>
      <c r="D12" s="159">
        <v>649.68750352039933</v>
      </c>
      <c r="E12" s="159">
        <v>326.53933109121641</v>
      </c>
      <c r="F12" s="159"/>
      <c r="G12" s="159"/>
      <c r="H12" s="159">
        <v>517.02623627771163</v>
      </c>
      <c r="I12" s="159">
        <v>470.33708621148992</v>
      </c>
      <c r="J12" s="159">
        <v>615.61582584290409</v>
      </c>
      <c r="K12" s="159">
        <v>622.66857142857145</v>
      </c>
      <c r="L12" s="159">
        <v>320.66285714285715</v>
      </c>
      <c r="M12" s="159"/>
      <c r="N12" s="159"/>
      <c r="O12" s="159">
        <v>585.93220970382481</v>
      </c>
      <c r="P12" s="159">
        <v>585.14689896089908</v>
      </c>
      <c r="Q12" s="159">
        <v>617.77966767413113</v>
      </c>
      <c r="R12" s="159">
        <v>601.19645114349487</v>
      </c>
      <c r="S12" s="159">
        <v>300.22727435408547</v>
      </c>
      <c r="T12" s="159"/>
      <c r="U12" s="159"/>
      <c r="V12" s="159">
        <v>580.37641382286643</v>
      </c>
      <c r="W12" s="159">
        <v>554.463282811044</v>
      </c>
      <c r="X12" s="159">
        <v>568.60113273472416</v>
      </c>
      <c r="Y12" s="159">
        <v>618.45532800871865</v>
      </c>
      <c r="Z12" s="159">
        <v>266.3651728206566</v>
      </c>
      <c r="AA12" s="159">
        <v>141.77701270365114</v>
      </c>
      <c r="AB12" s="159"/>
      <c r="AC12" s="159">
        <v>663.78035880730772</v>
      </c>
      <c r="AD12" s="159">
        <v>620.29545790659006</v>
      </c>
      <c r="AE12" s="159">
        <v>636.89945491384697</v>
      </c>
      <c r="AF12" s="159">
        <v>629.51682748567703</v>
      </c>
      <c r="AG12" s="159"/>
      <c r="AH12" s="159">
        <v>11493.350355366667</v>
      </c>
    </row>
    <row r="13" spans="1:36" x14ac:dyDescent="0.5">
      <c r="B13" s="114" t="s">
        <v>5</v>
      </c>
      <c r="C13" s="159"/>
      <c r="D13" s="159">
        <v>96.19000244140625</v>
      </c>
      <c r="E13" s="159">
        <v>97.529998779296875</v>
      </c>
      <c r="F13" s="159"/>
      <c r="G13" s="159"/>
      <c r="H13" s="159">
        <v>96.914740590523095</v>
      </c>
      <c r="I13" s="159">
        <v>97.459999084472656</v>
      </c>
      <c r="J13" s="159">
        <v>97.139999389648438</v>
      </c>
      <c r="K13" s="159">
        <v>95.760002136230469</v>
      </c>
      <c r="L13" s="159">
        <v>95.599998474121094</v>
      </c>
      <c r="M13" s="159"/>
      <c r="N13" s="159"/>
      <c r="O13" s="159">
        <v>97.169998168945313</v>
      </c>
      <c r="P13" s="159">
        <v>96.769996643066406</v>
      </c>
      <c r="Q13" s="159">
        <v>96.730003356933594</v>
      </c>
      <c r="R13" s="159">
        <v>96.914740590523095</v>
      </c>
      <c r="S13" s="159">
        <v>96.360000610351563</v>
      </c>
      <c r="T13" s="159"/>
      <c r="U13" s="159"/>
      <c r="V13" s="159">
        <v>97.25</v>
      </c>
      <c r="W13" s="159">
        <v>97.110000610351563</v>
      </c>
      <c r="X13" s="159">
        <v>97.410003662109375</v>
      </c>
      <c r="Y13" s="159">
        <v>96.914740590523095</v>
      </c>
      <c r="Z13" s="159">
        <v>97.349998474121094</v>
      </c>
      <c r="AA13" s="159">
        <v>96.914740590523095</v>
      </c>
      <c r="AB13" s="159"/>
      <c r="AC13" s="159">
        <v>96.914740590523095</v>
      </c>
      <c r="AD13" s="159">
        <v>96.470001220703125</v>
      </c>
      <c r="AE13" s="159">
        <v>98.129997253417969</v>
      </c>
      <c r="AF13" s="159">
        <v>96.914740590523095</v>
      </c>
      <c r="AG13" s="159"/>
      <c r="AH13" s="159">
        <v>96.91474059052311</v>
      </c>
      <c r="AI13" s="521"/>
    </row>
    <row r="14" spans="1:36" x14ac:dyDescent="0.5">
      <c r="B14" s="114" t="s">
        <v>183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516">
        <v>0.53</v>
      </c>
      <c r="AI14" s="522" t="s">
        <v>185</v>
      </c>
      <c r="AJ14" s="117"/>
    </row>
    <row r="15" spans="1:36" x14ac:dyDescent="0.5">
      <c r="B15" s="114" t="s">
        <v>9</v>
      </c>
      <c r="C15" s="159">
        <v>0</v>
      </c>
      <c r="D15" s="159">
        <v>1099.8845829162599</v>
      </c>
      <c r="E15" s="159">
        <v>566.88336490478514</v>
      </c>
      <c r="F15" s="159">
        <v>0</v>
      </c>
      <c r="G15" s="159">
        <v>0</v>
      </c>
      <c r="H15" s="159">
        <v>886.95401441040838</v>
      </c>
      <c r="I15" s="159">
        <v>815.93511233520519</v>
      </c>
      <c r="J15" s="159">
        <v>1058.4762893493653</v>
      </c>
      <c r="K15" s="159">
        <v>1043.4680152778626</v>
      </c>
      <c r="L15" s="159">
        <v>536.46895143737788</v>
      </c>
      <c r="M15" s="159">
        <v>0</v>
      </c>
      <c r="N15" s="159">
        <v>0</v>
      </c>
      <c r="O15" s="159">
        <v>1007.7500510101318</v>
      </c>
      <c r="P15" s="159">
        <v>1002.2565322319031</v>
      </c>
      <c r="Q15" s="159">
        <v>1057.7135677070617</v>
      </c>
      <c r="R15" s="159">
        <v>1031.3472864162288</v>
      </c>
      <c r="S15" s="159">
        <v>509.16624322509762</v>
      </c>
      <c r="T15" s="159">
        <v>0</v>
      </c>
      <c r="U15" s="159">
        <v>0</v>
      </c>
      <c r="V15" s="159">
        <v>1004.660575</v>
      </c>
      <c r="W15" s="159">
        <v>953.03754598999024</v>
      </c>
      <c r="X15" s="159">
        <v>985.89638806457526</v>
      </c>
      <c r="Y15" s="159">
        <v>1060.9547396666335</v>
      </c>
      <c r="Z15" s="159">
        <v>461.56554776535035</v>
      </c>
      <c r="AA15" s="159">
        <v>243.21723298597678</v>
      </c>
      <c r="AB15" s="159">
        <v>0</v>
      </c>
      <c r="AC15" s="159">
        <v>1138.7094360424103</v>
      </c>
      <c r="AD15" s="159">
        <v>1053.1822973266603</v>
      </c>
      <c r="AE15" s="159">
        <v>1118.7310336875914</v>
      </c>
      <c r="AF15" s="159">
        <v>1079.9306458742578</v>
      </c>
      <c r="AG15" s="159">
        <v>0</v>
      </c>
      <c r="AH15" s="517">
        <v>19716.189453625135</v>
      </c>
      <c r="AI15" s="523"/>
      <c r="AJ15" s="119"/>
    </row>
    <row r="16" spans="1:36" x14ac:dyDescent="0.5">
      <c r="B16" s="114" t="s">
        <v>11</v>
      </c>
      <c r="C16" s="183">
        <v>0.32690000000000002</v>
      </c>
      <c r="D16" s="183">
        <v>0.32690000000000002</v>
      </c>
      <c r="E16" s="183">
        <v>0.32690000000000002</v>
      </c>
      <c r="F16" s="183">
        <v>0.32690000000000002</v>
      </c>
      <c r="G16" s="183">
        <v>0.32690000000000002</v>
      </c>
      <c r="H16" s="183">
        <v>0.32690000000000002</v>
      </c>
      <c r="I16" s="183">
        <v>0.32690000000000002</v>
      </c>
      <c r="J16" s="183">
        <v>0.32690000000000002</v>
      </c>
      <c r="K16" s="183">
        <v>0.32690000000000002</v>
      </c>
      <c r="L16" s="183">
        <v>0.32690000000000002</v>
      </c>
      <c r="M16" s="183">
        <v>0.32690000000000002</v>
      </c>
      <c r="N16" s="183">
        <v>0.32690000000000002</v>
      </c>
      <c r="O16" s="183">
        <v>0.32690000000000002</v>
      </c>
      <c r="P16" s="183">
        <v>0.32690000000000002</v>
      </c>
      <c r="Q16" s="183">
        <v>0.32690000000000002</v>
      </c>
      <c r="R16" s="183">
        <v>0.32690000000000002</v>
      </c>
      <c r="S16" s="183">
        <v>0.32690000000000002</v>
      </c>
      <c r="T16" s="183">
        <v>0.32690000000000002</v>
      </c>
      <c r="U16" s="183">
        <v>0.32690000000000002</v>
      </c>
      <c r="V16" s="183">
        <v>0.32690000000000002</v>
      </c>
      <c r="W16" s="183">
        <v>0.32690000000000002</v>
      </c>
      <c r="X16" s="183">
        <v>0.32690000000000002</v>
      </c>
      <c r="Y16" s="183">
        <v>0.32690000000000002</v>
      </c>
      <c r="Z16" s="183">
        <v>0.32690000000000002</v>
      </c>
      <c r="AA16" s="183">
        <v>0.32690000000000002</v>
      </c>
      <c r="AB16" s="183">
        <v>0.32690000000000002</v>
      </c>
      <c r="AC16" s="183">
        <v>0.32690000000000002</v>
      </c>
      <c r="AD16" s="183">
        <v>0.32690000000000002</v>
      </c>
      <c r="AE16" s="183">
        <v>0.32690000000000002</v>
      </c>
      <c r="AF16" s="183">
        <v>0.32690000000000002</v>
      </c>
      <c r="AG16" s="183">
        <v>0.32690000000000002</v>
      </c>
      <c r="AH16" s="518">
        <v>0.32690000000000002</v>
      </c>
      <c r="AI16" s="523"/>
    </row>
    <row r="17" spans="2:35" x14ac:dyDescent="0.5">
      <c r="B17" s="120" t="s">
        <v>6</v>
      </c>
      <c r="C17" s="181">
        <v>0</v>
      </c>
      <c r="D17" s="181">
        <v>359.5522701553254</v>
      </c>
      <c r="E17" s="181">
        <v>185.31417198737427</v>
      </c>
      <c r="F17" s="181">
        <v>0</v>
      </c>
      <c r="G17" s="181">
        <v>0</v>
      </c>
      <c r="H17" s="181">
        <v>289.94526731076252</v>
      </c>
      <c r="I17" s="181">
        <v>266.72918822237858</v>
      </c>
      <c r="J17" s="181">
        <v>346.01589898830753</v>
      </c>
      <c r="K17" s="181">
        <v>341.10969419433331</v>
      </c>
      <c r="L17" s="181">
        <v>175.37170022487885</v>
      </c>
      <c r="M17" s="181">
        <v>0</v>
      </c>
      <c r="N17" s="181">
        <v>0</v>
      </c>
      <c r="O17" s="181">
        <v>329.43349167521211</v>
      </c>
      <c r="P17" s="181">
        <v>327.63766038660913</v>
      </c>
      <c r="Q17" s="181">
        <v>345.76656528343847</v>
      </c>
      <c r="R17" s="181">
        <v>337.14742792946521</v>
      </c>
      <c r="S17" s="181">
        <v>166.44644491028441</v>
      </c>
      <c r="T17" s="181">
        <v>0</v>
      </c>
      <c r="U17" s="181">
        <v>0</v>
      </c>
      <c r="V17" s="181">
        <v>328.4235419675</v>
      </c>
      <c r="W17" s="181">
        <v>311.54797378412781</v>
      </c>
      <c r="X17" s="181">
        <v>322.2895292583097</v>
      </c>
      <c r="Y17" s="181">
        <v>346.8261043970225</v>
      </c>
      <c r="Z17" s="181">
        <v>150.88577756449303</v>
      </c>
      <c r="AA17" s="181">
        <v>79.50771346311582</v>
      </c>
      <c r="AB17" s="181">
        <v>0</v>
      </c>
      <c r="AC17" s="181">
        <v>372.24411464226392</v>
      </c>
      <c r="AD17" s="181">
        <v>344.28529299608527</v>
      </c>
      <c r="AE17" s="181">
        <v>365.71317491247368</v>
      </c>
      <c r="AF17" s="181">
        <v>353.02932813629491</v>
      </c>
      <c r="AG17" s="181">
        <v>0</v>
      </c>
      <c r="AH17" s="517">
        <v>6445.2223323900562</v>
      </c>
      <c r="AI17" s="524">
        <v>0.31681428699042002</v>
      </c>
    </row>
    <row r="18" spans="2:35" x14ac:dyDescent="0.5">
      <c r="B18" s="121" t="s">
        <v>8</v>
      </c>
      <c r="C18" s="182">
        <v>0</v>
      </c>
      <c r="D18" s="182">
        <v>0</v>
      </c>
      <c r="E18" s="182">
        <v>0</v>
      </c>
      <c r="F18" s="182">
        <v>0</v>
      </c>
      <c r="G18" s="182">
        <v>0</v>
      </c>
      <c r="H18" s="182">
        <v>0</v>
      </c>
      <c r="I18" s="182">
        <v>0</v>
      </c>
      <c r="J18" s="182">
        <v>0</v>
      </c>
      <c r="K18" s="182">
        <v>0</v>
      </c>
      <c r="L18" s="182">
        <v>0</v>
      </c>
      <c r="M18" s="182">
        <v>0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0</v>
      </c>
      <c r="T18" s="182">
        <v>0</v>
      </c>
      <c r="U18" s="182">
        <v>0</v>
      </c>
      <c r="V18" s="182">
        <v>0</v>
      </c>
      <c r="W18" s="182">
        <v>0</v>
      </c>
      <c r="X18" s="182">
        <v>0</v>
      </c>
      <c r="Y18" s="182">
        <v>0</v>
      </c>
      <c r="Z18" s="182">
        <v>0</v>
      </c>
      <c r="AA18" s="182">
        <v>0</v>
      </c>
      <c r="AB18" s="182">
        <v>0</v>
      </c>
      <c r="AC18" s="182">
        <v>0</v>
      </c>
      <c r="AD18" s="182">
        <v>0</v>
      </c>
      <c r="AE18" s="182">
        <v>0</v>
      </c>
      <c r="AF18" s="182">
        <v>0</v>
      </c>
      <c r="AG18" s="182">
        <v>0</v>
      </c>
      <c r="AH18" s="519">
        <v>6.0914756883443336E-3</v>
      </c>
      <c r="AI18" s="524">
        <v>2.9942590455318604E-7</v>
      </c>
    </row>
    <row r="19" spans="2:35" x14ac:dyDescent="0.5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</row>
    <row r="20" spans="2:35" x14ac:dyDescent="0.5"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30" priority="2" operator="equal">
      <formula>0.3269</formula>
    </cfRule>
  </conditionalFormatting>
  <dataValidations count="1">
    <dataValidation type="decimal" operator="equal" allowBlank="1" showInputMessage="1" showErrorMessage="1" sqref="C16:AH16" xr:uid="{9C8E5970-6659-4B35-BB61-84CEE4FBE1D6}">
      <formula1>0.3269</formula1>
    </dataValidation>
  </dataValidations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topLeftCell="A2" zoomScale="90" zoomScaleNormal="90" workbookViewId="0">
      <selection activeCell="F9" sqref="F9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36.19921875" style="30" bestFit="1" customWidth="1"/>
    <col min="5" max="5" width="23.5" style="30" bestFit="1" customWidth="1"/>
    <col min="6" max="6" width="11.69921875" style="30" bestFit="1" customWidth="1"/>
    <col min="7" max="7" width="11.69921875" style="30" customWidth="1"/>
    <col min="8" max="8" width="13.296875" style="30" bestFit="1" customWidth="1"/>
    <col min="9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189</v>
      </c>
      <c r="C2" s="108" t="s">
        <v>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2:14" ht="25.8" x14ac:dyDescent="0.5">
      <c r="B3" s="108" t="s">
        <v>2</v>
      </c>
      <c r="C3" s="110" t="s">
        <v>319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2:14" ht="25.8" x14ac:dyDescent="0.5">
      <c r="B4" s="108" t="s">
        <v>3</v>
      </c>
      <c r="C4" s="108">
        <v>2023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2:14" x14ac:dyDescent="0.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2:14" ht="25.8" x14ac:dyDescent="0.5">
      <c r="B6" s="112"/>
      <c r="C6" s="113" t="s">
        <v>187</v>
      </c>
      <c r="D6" s="113" t="s">
        <v>188</v>
      </c>
      <c r="E6" s="111" t="s">
        <v>186</v>
      </c>
      <c r="F6" s="107"/>
      <c r="G6" s="7"/>
      <c r="H6" s="7"/>
      <c r="I6" s="7"/>
      <c r="J6" s="7"/>
    </row>
    <row r="7" spans="2:14" ht="25.8" x14ac:dyDescent="0.5">
      <c r="B7" s="114" t="s">
        <v>107</v>
      </c>
      <c r="C7" s="159">
        <v>9177597.0999999978</v>
      </c>
      <c r="D7" s="159">
        <v>7329401</v>
      </c>
      <c r="E7" s="178">
        <v>-1848196.0999999978</v>
      </c>
      <c r="F7" s="107"/>
      <c r="G7" s="7"/>
      <c r="H7" s="526">
        <v>5329401</v>
      </c>
      <c r="I7" s="7"/>
      <c r="J7" s="7"/>
    </row>
    <row r="8" spans="2:14" ht="27.6" customHeight="1" x14ac:dyDescent="0.5">
      <c r="B8" s="114" t="s">
        <v>61</v>
      </c>
      <c r="C8" s="159">
        <v>9177.5970999999972</v>
      </c>
      <c r="D8" s="159">
        <v>7329.4009999999998</v>
      </c>
      <c r="E8" s="178">
        <v>-1848.1960999999974</v>
      </c>
      <c r="F8" s="107"/>
      <c r="G8" s="7"/>
      <c r="H8" s="526">
        <v>7329401</v>
      </c>
      <c r="I8" s="7"/>
      <c r="J8" s="7"/>
    </row>
    <row r="9" spans="2:14" ht="27.9" customHeight="1" x14ac:dyDescent="0.5">
      <c r="B9" s="114" t="s">
        <v>184</v>
      </c>
      <c r="C9" s="159">
        <v>1.77</v>
      </c>
      <c r="D9" s="159">
        <v>1.77</v>
      </c>
      <c r="E9" s="159"/>
      <c r="F9" s="107"/>
      <c r="G9" s="7"/>
      <c r="H9" s="527"/>
      <c r="I9" s="7"/>
      <c r="J9" s="7"/>
    </row>
    <row r="10" spans="2:14" ht="27.9" customHeight="1" x14ac:dyDescent="0.5">
      <c r="B10" s="114" t="s">
        <v>182</v>
      </c>
      <c r="C10" s="159">
        <v>5185.0831073446316</v>
      </c>
      <c r="D10" s="159">
        <v>4140.9045197740115</v>
      </c>
      <c r="E10" s="159"/>
      <c r="F10" s="116"/>
      <c r="G10" s="7"/>
      <c r="H10" s="527">
        <v>312.5</v>
      </c>
      <c r="I10" s="7"/>
      <c r="J10" s="7"/>
    </row>
    <row r="11" spans="2:14" ht="27.9" customHeight="1" x14ac:dyDescent="0.5">
      <c r="B11" s="114" t="s">
        <v>5</v>
      </c>
      <c r="C11" s="159">
        <v>96.79</v>
      </c>
      <c r="D11" s="515">
        <v>96.77</v>
      </c>
      <c r="E11" s="159"/>
      <c r="F11" s="118"/>
      <c r="G11" s="7"/>
      <c r="H11" s="527">
        <v>937.5</v>
      </c>
      <c r="I11" s="7"/>
      <c r="J11" s="7"/>
    </row>
    <row r="12" spans="2:14" ht="25.8" x14ac:dyDescent="0.5">
      <c r="B12" s="114" t="s">
        <v>183</v>
      </c>
      <c r="C12" s="178">
        <v>0.61499999999999999</v>
      </c>
      <c r="D12" s="525">
        <v>0.53</v>
      </c>
      <c r="E12" s="178"/>
      <c r="F12" s="107"/>
      <c r="G12" s="7"/>
      <c r="H12" s="526">
        <v>6329401</v>
      </c>
      <c r="I12" s="7"/>
      <c r="J12" s="7"/>
    </row>
    <row r="13" spans="2:14" ht="20.25" customHeight="1" x14ac:dyDescent="0.5">
      <c r="B13" s="114" t="s">
        <v>9</v>
      </c>
      <c r="C13" s="178">
        <v>8882.996233089998</v>
      </c>
      <c r="D13" s="178">
        <v>7092.6613477000001</v>
      </c>
      <c r="E13" s="178">
        <v>-1790.3348853899979</v>
      </c>
      <c r="F13" s="107"/>
      <c r="G13" s="25"/>
      <c r="H13" s="527"/>
      <c r="I13" s="7"/>
      <c r="J13" s="7"/>
    </row>
    <row r="14" spans="2:14" ht="25.8" x14ac:dyDescent="0.5">
      <c r="B14" s="114" t="s">
        <v>11</v>
      </c>
      <c r="C14" s="296">
        <v>0.32690000000000002</v>
      </c>
      <c r="D14" s="296">
        <v>0.32690000000000002</v>
      </c>
      <c r="E14" s="296">
        <v>0.32690000000000002</v>
      </c>
      <c r="F14" s="107"/>
      <c r="G14" s="7"/>
      <c r="H14" s="7"/>
      <c r="I14" s="7"/>
      <c r="J14" s="7"/>
    </row>
    <row r="15" spans="2:14" ht="25.8" x14ac:dyDescent="0.5">
      <c r="B15" s="120" t="s">
        <v>6</v>
      </c>
      <c r="C15" s="179">
        <v>2903.8514685971204</v>
      </c>
      <c r="D15" s="179">
        <v>2318.5909945631302</v>
      </c>
      <c r="E15" s="179">
        <v>-585.26047403399025</v>
      </c>
      <c r="F15" s="177"/>
      <c r="G15" s="177"/>
      <c r="H15" s="177"/>
      <c r="I15" s="177"/>
      <c r="J15" s="177"/>
      <c r="K15" s="177"/>
      <c r="L15" s="177"/>
      <c r="M15" s="177"/>
      <c r="N15" s="177"/>
    </row>
    <row r="16" spans="2:14" ht="25.8" x14ac:dyDescent="0.5">
      <c r="B16" s="121" t="s">
        <v>8</v>
      </c>
      <c r="C16" s="380">
        <v>3.1888261110169483E-3</v>
      </c>
      <c r="D16" s="380">
        <v>2.194679395480226E-3</v>
      </c>
      <c r="E16" s="381">
        <v>-9.9414671553672233E-4</v>
      </c>
      <c r="F16" s="177"/>
      <c r="G16" s="177"/>
      <c r="H16" s="177"/>
      <c r="I16" s="177"/>
      <c r="J16" s="177"/>
      <c r="K16" s="177"/>
      <c r="L16" s="177"/>
      <c r="M16" s="177"/>
      <c r="N16" s="177"/>
    </row>
    <row r="17" spans="2:14" x14ac:dyDescent="0.5"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2:14" x14ac:dyDescent="0.5"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</row>
    <row r="19" spans="2:14" x14ac:dyDescent="0.5"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</row>
    <row r="20" spans="2:14" x14ac:dyDescent="0.5"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2:14" x14ac:dyDescent="0.5"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</row>
    <row r="22" spans="2:14" x14ac:dyDescent="0.5"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</row>
    <row r="23" spans="2:14" x14ac:dyDescent="0.5"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</row>
    <row r="24" spans="2:14" x14ac:dyDescent="0.5"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2:14" x14ac:dyDescent="0.5"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33" ht="24.6" customHeight="1" x14ac:dyDescent="0.5"/>
    <row r="34" hidden="1" x14ac:dyDescent="0.5"/>
  </sheetData>
  <conditionalFormatting sqref="C14">
    <cfRule type="iconSet" priority="3">
      <iconSet iconSet="3Symbols2">
        <cfvo type="percent" val="0"/>
        <cfvo type="percent" val="33"/>
        <cfvo type="percent" val="67"/>
      </iconSet>
    </cfRule>
    <cfRule type="cellIs" priority="4" operator="equal">
      <formula>0.3269</formula>
    </cfRule>
  </conditionalFormatting>
  <conditionalFormatting sqref="D14">
    <cfRule type="iconSet" priority="1">
      <iconSet iconSet="3Symbols2">
        <cfvo type="percent" val="0"/>
        <cfvo type="percent" val="33"/>
        <cfvo type="percent" val="67"/>
      </iconSet>
    </cfRule>
    <cfRule type="cellIs" priority="2" stopIfTrue="1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zoomScale="50" zoomScaleNormal="50" workbookViewId="0">
      <selection activeCell="G48" sqref="G48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319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396" t="s">
        <v>4</v>
      </c>
      <c r="C6" s="456" t="s">
        <v>7</v>
      </c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111" t="s">
        <v>10</v>
      </c>
    </row>
    <row r="7" spans="1:35" x14ac:dyDescent="0.5">
      <c r="B7" s="396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396" t="s">
        <v>303</v>
      </c>
      <c r="C8" s="159">
        <v>0</v>
      </c>
      <c r="D8" s="159">
        <v>59.88</v>
      </c>
      <c r="E8" s="159">
        <v>58.94</v>
      </c>
      <c r="F8" s="159">
        <v>56.980000000000004</v>
      </c>
      <c r="G8" s="159">
        <v>0</v>
      </c>
      <c r="H8" s="159">
        <v>55.66</v>
      </c>
      <c r="I8" s="159">
        <v>28.22</v>
      </c>
      <c r="J8" s="159">
        <v>54.730000000000004</v>
      </c>
      <c r="K8" s="159">
        <v>55.59</v>
      </c>
      <c r="L8" s="159">
        <v>27.41</v>
      </c>
      <c r="M8" s="159">
        <v>0</v>
      </c>
      <c r="N8" s="159">
        <v>0</v>
      </c>
      <c r="O8" s="159">
        <v>0</v>
      </c>
      <c r="P8" s="159">
        <v>0</v>
      </c>
      <c r="Q8" s="159">
        <v>54.93</v>
      </c>
      <c r="R8" s="159">
        <v>55.95</v>
      </c>
      <c r="S8" s="159">
        <v>57.91</v>
      </c>
      <c r="T8" s="159">
        <v>61.14</v>
      </c>
      <c r="U8" s="159">
        <v>58.85</v>
      </c>
      <c r="V8" s="159">
        <v>61.7</v>
      </c>
      <c r="W8" s="159">
        <v>61.39</v>
      </c>
      <c r="X8" s="159">
        <v>60.25</v>
      </c>
      <c r="Y8" s="159">
        <v>59.69</v>
      </c>
      <c r="Z8" s="159">
        <v>87.24</v>
      </c>
      <c r="AA8" s="159">
        <v>56.44</v>
      </c>
      <c r="AB8" s="159">
        <v>58.44</v>
      </c>
      <c r="AC8" s="159">
        <v>85.92</v>
      </c>
      <c r="AD8" s="159">
        <v>28.84</v>
      </c>
      <c r="AE8" s="159">
        <v>27.24</v>
      </c>
      <c r="AF8" s="159">
        <v>0</v>
      </c>
      <c r="AG8" s="159">
        <v>0</v>
      </c>
      <c r="AH8" s="292">
        <v>1273.3400000000001</v>
      </c>
      <c r="AI8" s="180"/>
    </row>
    <row r="9" spans="1:35" x14ac:dyDescent="0.5">
      <c r="B9" s="396" t="s">
        <v>313</v>
      </c>
      <c r="C9" s="159">
        <v>0</v>
      </c>
      <c r="D9" s="159">
        <v>0</v>
      </c>
      <c r="E9" s="159">
        <v>0</v>
      </c>
      <c r="F9" s="159">
        <v>0</v>
      </c>
      <c r="G9" s="159">
        <v>0</v>
      </c>
      <c r="H9" s="159">
        <v>0</v>
      </c>
      <c r="I9" s="159">
        <v>0</v>
      </c>
      <c r="J9" s="159">
        <v>0</v>
      </c>
      <c r="K9" s="159">
        <v>0</v>
      </c>
      <c r="L9" s="159">
        <v>0</v>
      </c>
      <c r="M9" s="159">
        <v>0</v>
      </c>
      <c r="N9" s="159">
        <v>0</v>
      </c>
      <c r="O9" s="159">
        <v>0</v>
      </c>
      <c r="P9" s="159">
        <v>0</v>
      </c>
      <c r="Q9" s="159">
        <v>44.4</v>
      </c>
      <c r="R9" s="159">
        <v>46.150000000000006</v>
      </c>
      <c r="S9" s="159">
        <v>24.53</v>
      </c>
      <c r="T9" s="159">
        <v>0</v>
      </c>
      <c r="U9" s="159">
        <v>25.7</v>
      </c>
      <c r="V9" s="159">
        <v>48.84</v>
      </c>
      <c r="W9" s="159">
        <v>24.8</v>
      </c>
      <c r="X9" s="159">
        <v>47.21</v>
      </c>
      <c r="Y9" s="159">
        <v>24.11</v>
      </c>
      <c r="Z9" s="159">
        <v>23.63</v>
      </c>
      <c r="AA9" s="159">
        <v>22.9</v>
      </c>
      <c r="AB9" s="159">
        <v>0</v>
      </c>
      <c r="AC9" s="159">
        <v>0</v>
      </c>
      <c r="AD9" s="159">
        <v>0</v>
      </c>
      <c r="AE9" s="159">
        <v>0</v>
      </c>
      <c r="AF9" s="159">
        <v>0</v>
      </c>
      <c r="AG9" s="159">
        <v>0</v>
      </c>
      <c r="AH9" s="292">
        <v>332.27</v>
      </c>
      <c r="AI9" s="180"/>
    </row>
    <row r="10" spans="1:35" x14ac:dyDescent="0.5">
      <c r="B10" s="396" t="s">
        <v>308</v>
      </c>
      <c r="C10" s="159">
        <v>24.33</v>
      </c>
      <c r="D10" s="159">
        <v>0</v>
      </c>
      <c r="E10" s="159">
        <v>0</v>
      </c>
      <c r="F10" s="159">
        <v>24.04</v>
      </c>
      <c r="G10" s="159">
        <v>23.46</v>
      </c>
      <c r="H10" s="159">
        <v>0</v>
      </c>
      <c r="I10" s="159">
        <v>0</v>
      </c>
      <c r="J10" s="159">
        <v>0</v>
      </c>
      <c r="K10" s="159">
        <v>0</v>
      </c>
      <c r="L10" s="159">
        <v>0</v>
      </c>
      <c r="M10" s="159">
        <v>22.06</v>
      </c>
      <c r="N10" s="159">
        <v>22.93</v>
      </c>
      <c r="O10" s="159">
        <v>0</v>
      </c>
      <c r="P10" s="159">
        <v>0</v>
      </c>
      <c r="Q10" s="159">
        <v>0</v>
      </c>
      <c r="R10" s="159">
        <v>0</v>
      </c>
      <c r="S10" s="159">
        <v>0</v>
      </c>
      <c r="T10" s="159">
        <v>0</v>
      </c>
      <c r="U10" s="159">
        <v>0</v>
      </c>
      <c r="V10" s="159">
        <v>0</v>
      </c>
      <c r="W10" s="159">
        <v>0</v>
      </c>
      <c r="X10" s="159">
        <v>0</v>
      </c>
      <c r="Y10" s="159">
        <v>0</v>
      </c>
      <c r="Z10" s="159">
        <v>0</v>
      </c>
      <c r="AA10" s="159">
        <v>0</v>
      </c>
      <c r="AB10" s="159">
        <v>0</v>
      </c>
      <c r="AC10" s="159">
        <v>0</v>
      </c>
      <c r="AD10" s="159">
        <v>0</v>
      </c>
      <c r="AE10" s="159">
        <v>0</v>
      </c>
      <c r="AF10" s="159">
        <v>0</v>
      </c>
      <c r="AG10" s="159">
        <v>0</v>
      </c>
      <c r="AH10" s="292">
        <v>116.82</v>
      </c>
      <c r="AI10" s="180"/>
    </row>
    <row r="11" spans="1:35" x14ac:dyDescent="0.5">
      <c r="B11" s="396" t="s">
        <v>306</v>
      </c>
      <c r="C11" s="159">
        <v>0</v>
      </c>
      <c r="D11" s="159">
        <v>24.92</v>
      </c>
      <c r="E11" s="159">
        <v>0</v>
      </c>
      <c r="F11" s="159">
        <v>25.44</v>
      </c>
      <c r="G11" s="159">
        <v>0</v>
      </c>
      <c r="H11" s="159">
        <v>25.07</v>
      </c>
      <c r="I11" s="159">
        <v>26.23</v>
      </c>
      <c r="J11" s="159">
        <v>22.75</v>
      </c>
      <c r="K11" s="159">
        <v>25.63</v>
      </c>
      <c r="L11" s="159">
        <v>24.82</v>
      </c>
      <c r="M11" s="159">
        <v>0</v>
      </c>
      <c r="N11" s="159">
        <v>0</v>
      </c>
      <c r="O11" s="159">
        <v>25.01</v>
      </c>
      <c r="P11" s="159">
        <v>25.94</v>
      </c>
      <c r="Q11" s="159">
        <v>25.51</v>
      </c>
      <c r="R11" s="159">
        <v>25.83</v>
      </c>
      <c r="S11" s="159">
        <v>25.38</v>
      </c>
      <c r="T11" s="159">
        <v>0</v>
      </c>
      <c r="U11" s="159">
        <v>0</v>
      </c>
      <c r="V11" s="159">
        <v>25.63</v>
      </c>
      <c r="W11" s="159">
        <v>26.48</v>
      </c>
      <c r="X11" s="159">
        <v>24.93</v>
      </c>
      <c r="Y11" s="159">
        <v>25.78</v>
      </c>
      <c r="Z11" s="159">
        <v>24.6</v>
      </c>
      <c r="AA11" s="159">
        <v>0</v>
      </c>
      <c r="AB11" s="159">
        <v>0</v>
      </c>
      <c r="AC11" s="159">
        <v>26.25</v>
      </c>
      <c r="AD11" s="159">
        <v>24.65</v>
      </c>
      <c r="AE11" s="159">
        <v>25.04</v>
      </c>
      <c r="AF11" s="159">
        <v>23.97</v>
      </c>
      <c r="AG11" s="159">
        <v>0</v>
      </c>
      <c r="AH11" s="292">
        <v>529.86</v>
      </c>
      <c r="AI11" s="180"/>
    </row>
    <row r="12" spans="1:35" x14ac:dyDescent="0.5">
      <c r="B12" s="396" t="s">
        <v>310</v>
      </c>
      <c r="C12" s="159">
        <v>23.74</v>
      </c>
      <c r="D12" s="159">
        <v>0</v>
      </c>
      <c r="E12" s="159">
        <v>0</v>
      </c>
      <c r="F12" s="159">
        <v>0</v>
      </c>
      <c r="G12" s="159">
        <v>0</v>
      </c>
      <c r="H12" s="159">
        <v>0</v>
      </c>
      <c r="I12" s="159">
        <v>0</v>
      </c>
      <c r="J12" s="159">
        <v>0</v>
      </c>
      <c r="K12" s="159">
        <v>0</v>
      </c>
      <c r="L12" s="159">
        <v>23.97</v>
      </c>
      <c r="M12" s="159">
        <v>23.5</v>
      </c>
      <c r="N12" s="159">
        <v>23.74</v>
      </c>
      <c r="O12" s="159">
        <v>0</v>
      </c>
      <c r="P12" s="159">
        <v>0</v>
      </c>
      <c r="Q12" s="159">
        <v>0</v>
      </c>
      <c r="R12" s="159">
        <v>25.96</v>
      </c>
      <c r="S12" s="159">
        <v>24.49</v>
      </c>
      <c r="T12" s="159">
        <v>25.86</v>
      </c>
      <c r="U12" s="159">
        <v>0</v>
      </c>
      <c r="V12" s="159">
        <v>0</v>
      </c>
      <c r="W12" s="159">
        <v>0</v>
      </c>
      <c r="X12" s="159">
        <v>0</v>
      </c>
      <c r="Y12" s="159">
        <v>0</v>
      </c>
      <c r="Z12" s="159">
        <v>0</v>
      </c>
      <c r="AA12" s="159">
        <v>23.93</v>
      </c>
      <c r="AB12" s="159">
        <v>24.04</v>
      </c>
      <c r="AC12" s="159">
        <v>0</v>
      </c>
      <c r="AD12" s="159">
        <v>25.12</v>
      </c>
      <c r="AE12" s="159">
        <v>25.69</v>
      </c>
      <c r="AF12" s="159">
        <v>0</v>
      </c>
      <c r="AG12" s="159">
        <v>0</v>
      </c>
      <c r="AH12" s="292">
        <v>270.04000000000002</v>
      </c>
      <c r="AI12" s="180"/>
    </row>
    <row r="13" spans="1:35" x14ac:dyDescent="0.5">
      <c r="B13" s="396" t="s">
        <v>311</v>
      </c>
      <c r="C13" s="159">
        <v>0</v>
      </c>
      <c r="D13" s="159">
        <v>0</v>
      </c>
      <c r="E13" s="159">
        <v>0</v>
      </c>
      <c r="F13" s="159">
        <v>0</v>
      </c>
      <c r="G13" s="159">
        <v>0</v>
      </c>
      <c r="H13" s="159">
        <v>0</v>
      </c>
      <c r="I13" s="159">
        <v>0</v>
      </c>
      <c r="J13" s="159">
        <v>0</v>
      </c>
      <c r="K13" s="159">
        <v>0</v>
      </c>
      <c r="L13" s="159">
        <v>0</v>
      </c>
      <c r="M13" s="159">
        <v>0</v>
      </c>
      <c r="N13" s="159">
        <v>0</v>
      </c>
      <c r="O13" s="159">
        <v>0</v>
      </c>
      <c r="P13" s="159">
        <v>0</v>
      </c>
      <c r="Q13" s="159">
        <v>0</v>
      </c>
      <c r="R13" s="159">
        <v>0</v>
      </c>
      <c r="S13" s="159">
        <v>0</v>
      </c>
      <c r="T13" s="159">
        <v>26.22</v>
      </c>
      <c r="U13" s="159">
        <v>0</v>
      </c>
      <c r="V13" s="159">
        <v>0</v>
      </c>
      <c r="W13" s="159">
        <v>0</v>
      </c>
      <c r="X13" s="159">
        <v>0</v>
      </c>
      <c r="Y13" s="159">
        <v>0</v>
      </c>
      <c r="Z13" s="159">
        <v>0</v>
      </c>
      <c r="AA13" s="159">
        <v>0</v>
      </c>
      <c r="AB13" s="159">
        <v>0</v>
      </c>
      <c r="AC13" s="159">
        <v>0</v>
      </c>
      <c r="AD13" s="159">
        <v>0</v>
      </c>
      <c r="AE13" s="159">
        <v>0</v>
      </c>
      <c r="AF13" s="159">
        <v>0</v>
      </c>
      <c r="AG13" s="159">
        <v>0</v>
      </c>
      <c r="AH13" s="292">
        <v>26.22</v>
      </c>
      <c r="AI13" s="180"/>
    </row>
    <row r="14" spans="1:35" x14ac:dyDescent="0.5">
      <c r="B14" s="396" t="s">
        <v>314</v>
      </c>
      <c r="C14" s="159">
        <v>22.87</v>
      </c>
      <c r="D14" s="159">
        <v>49.769999999999996</v>
      </c>
      <c r="E14" s="159">
        <v>24.92</v>
      </c>
      <c r="F14" s="159">
        <v>25.02</v>
      </c>
      <c r="G14" s="159">
        <v>24.79</v>
      </c>
      <c r="H14" s="159">
        <v>49.91</v>
      </c>
      <c r="I14" s="159">
        <v>49.44</v>
      </c>
      <c r="J14" s="159">
        <v>49.68</v>
      </c>
      <c r="K14" s="159">
        <v>50.16</v>
      </c>
      <c r="L14" s="159">
        <v>25.01</v>
      </c>
      <c r="M14" s="159">
        <v>25.35</v>
      </c>
      <c r="N14" s="159">
        <v>25.53</v>
      </c>
      <c r="O14" s="159">
        <v>50.41</v>
      </c>
      <c r="P14" s="159">
        <v>51.16</v>
      </c>
      <c r="Q14" s="159">
        <v>25.67</v>
      </c>
      <c r="R14" s="159">
        <v>25.77</v>
      </c>
      <c r="S14" s="159">
        <v>26.31</v>
      </c>
      <c r="T14" s="159">
        <v>0</v>
      </c>
      <c r="U14" s="159">
        <v>0</v>
      </c>
      <c r="V14" s="159">
        <v>0</v>
      </c>
      <c r="W14" s="159">
        <v>0</v>
      </c>
      <c r="X14" s="159">
        <v>0</v>
      </c>
      <c r="Y14" s="159">
        <v>0</v>
      </c>
      <c r="Z14" s="159">
        <v>0</v>
      </c>
      <c r="AA14" s="159">
        <v>0</v>
      </c>
      <c r="AB14" s="159">
        <v>0</v>
      </c>
      <c r="AC14" s="159">
        <v>0</v>
      </c>
      <c r="AD14" s="159">
        <v>0</v>
      </c>
      <c r="AE14" s="159">
        <v>0</v>
      </c>
      <c r="AF14" s="159">
        <v>0</v>
      </c>
      <c r="AG14" s="159">
        <v>0</v>
      </c>
      <c r="AH14" s="292">
        <v>601.76999999999975</v>
      </c>
      <c r="AI14" s="180"/>
    </row>
    <row r="15" spans="1:35" x14ac:dyDescent="0.5">
      <c r="B15" s="396" t="s">
        <v>316</v>
      </c>
      <c r="C15" s="159">
        <v>0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9">
        <v>0</v>
      </c>
      <c r="K15" s="159">
        <v>0</v>
      </c>
      <c r="L15" s="159">
        <v>0</v>
      </c>
      <c r="M15" s="159">
        <v>0</v>
      </c>
      <c r="N15" s="159">
        <v>0</v>
      </c>
      <c r="O15" s="159">
        <v>0</v>
      </c>
      <c r="P15" s="159">
        <v>0</v>
      </c>
      <c r="Q15" s="159">
        <v>0</v>
      </c>
      <c r="R15" s="159">
        <v>0</v>
      </c>
      <c r="S15" s="159">
        <v>0</v>
      </c>
      <c r="T15" s="159">
        <v>0</v>
      </c>
      <c r="U15" s="159">
        <v>0</v>
      </c>
      <c r="V15" s="159">
        <v>0</v>
      </c>
      <c r="W15" s="159">
        <v>0</v>
      </c>
      <c r="X15" s="159">
        <v>0</v>
      </c>
      <c r="Y15" s="159">
        <v>0</v>
      </c>
      <c r="Z15" s="159">
        <v>0</v>
      </c>
      <c r="AA15" s="159">
        <v>0</v>
      </c>
      <c r="AB15" s="159">
        <v>0</v>
      </c>
      <c r="AC15" s="159">
        <v>0</v>
      </c>
      <c r="AD15" s="159">
        <v>23.29</v>
      </c>
      <c r="AE15" s="159">
        <v>22.06</v>
      </c>
      <c r="AF15" s="159">
        <v>0</v>
      </c>
      <c r="AG15" s="159">
        <v>0</v>
      </c>
      <c r="AH15" s="292">
        <v>45.349999999999994</v>
      </c>
      <c r="AI15" s="180"/>
    </row>
    <row r="16" spans="1:35" x14ac:dyDescent="0.5">
      <c r="B16" s="396" t="s">
        <v>317</v>
      </c>
      <c r="C16" s="159">
        <v>0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  <c r="Q16" s="159">
        <v>0</v>
      </c>
      <c r="R16" s="159">
        <v>0</v>
      </c>
      <c r="S16" s="159">
        <v>0</v>
      </c>
      <c r="T16" s="159">
        <v>24.74</v>
      </c>
      <c r="U16" s="159">
        <v>22.74</v>
      </c>
      <c r="V16" s="159">
        <v>0</v>
      </c>
      <c r="W16" s="159">
        <v>0</v>
      </c>
      <c r="X16" s="159">
        <v>0</v>
      </c>
      <c r="Y16" s="159">
        <v>0</v>
      </c>
      <c r="Z16" s="159">
        <v>0</v>
      </c>
      <c r="AA16" s="159">
        <v>23.52</v>
      </c>
      <c r="AB16" s="159">
        <v>24.93</v>
      </c>
      <c r="AC16" s="159">
        <v>24.79</v>
      </c>
      <c r="AD16" s="159">
        <v>24.59</v>
      </c>
      <c r="AE16" s="159">
        <v>24.68</v>
      </c>
      <c r="AF16" s="159">
        <v>24.73</v>
      </c>
      <c r="AG16" s="159">
        <v>0</v>
      </c>
      <c r="AH16" s="292">
        <v>194.72</v>
      </c>
      <c r="AI16" s="180"/>
    </row>
    <row r="17" spans="2:35" x14ac:dyDescent="0.5">
      <c r="B17" s="396" t="s">
        <v>309</v>
      </c>
      <c r="C17" s="159">
        <v>0</v>
      </c>
      <c r="D17" s="159">
        <v>0</v>
      </c>
      <c r="E17" s="159">
        <v>0</v>
      </c>
      <c r="F17" s="159">
        <v>0</v>
      </c>
      <c r="G17" s="159">
        <v>0</v>
      </c>
      <c r="H17" s="159">
        <v>0</v>
      </c>
      <c r="I17" s="159">
        <v>0</v>
      </c>
      <c r="J17" s="159">
        <v>0</v>
      </c>
      <c r="K17" s="159">
        <v>0</v>
      </c>
      <c r="L17" s="159">
        <v>0</v>
      </c>
      <c r="M17" s="159">
        <v>0</v>
      </c>
      <c r="N17" s="159">
        <v>0</v>
      </c>
      <c r="O17" s="159">
        <v>0</v>
      </c>
      <c r="P17" s="159">
        <v>0</v>
      </c>
      <c r="Q17" s="159">
        <v>0</v>
      </c>
      <c r="R17" s="159">
        <v>0</v>
      </c>
      <c r="S17" s="159">
        <v>0</v>
      </c>
      <c r="T17" s="159">
        <v>0</v>
      </c>
      <c r="U17" s="159">
        <v>0</v>
      </c>
      <c r="V17" s="159">
        <v>0</v>
      </c>
      <c r="W17" s="159">
        <v>0</v>
      </c>
      <c r="X17" s="159">
        <v>0</v>
      </c>
      <c r="Y17" s="159">
        <v>0</v>
      </c>
      <c r="Z17" s="159">
        <v>0</v>
      </c>
      <c r="AA17" s="159">
        <v>0</v>
      </c>
      <c r="AB17" s="159">
        <v>0</v>
      </c>
      <c r="AC17" s="159">
        <v>0</v>
      </c>
      <c r="AD17" s="159">
        <v>0</v>
      </c>
      <c r="AE17" s="159">
        <v>0</v>
      </c>
      <c r="AF17" s="159">
        <v>24.06</v>
      </c>
      <c r="AG17" s="159">
        <v>0</v>
      </c>
      <c r="AH17" s="292">
        <v>24.06</v>
      </c>
      <c r="AI17" s="180"/>
    </row>
    <row r="18" spans="2:35" x14ac:dyDescent="0.5">
      <c r="B18" s="396"/>
      <c r="C18" s="159">
        <v>0</v>
      </c>
      <c r="D18" s="159">
        <v>0</v>
      </c>
      <c r="E18" s="159">
        <v>0</v>
      </c>
      <c r="F18" s="159">
        <v>0</v>
      </c>
      <c r="G18" s="159">
        <v>0</v>
      </c>
      <c r="H18" s="159">
        <v>0</v>
      </c>
      <c r="I18" s="159">
        <v>0</v>
      </c>
      <c r="J18" s="159">
        <v>0</v>
      </c>
      <c r="K18" s="159">
        <v>0</v>
      </c>
      <c r="L18" s="159">
        <v>0</v>
      </c>
      <c r="M18" s="159">
        <v>0</v>
      </c>
      <c r="N18" s="159">
        <v>0</v>
      </c>
      <c r="O18" s="159">
        <v>0</v>
      </c>
      <c r="P18" s="159">
        <v>0</v>
      </c>
      <c r="Q18" s="159">
        <v>0</v>
      </c>
      <c r="R18" s="159">
        <v>0</v>
      </c>
      <c r="S18" s="159">
        <v>0</v>
      </c>
      <c r="T18" s="159">
        <v>0</v>
      </c>
      <c r="U18" s="159">
        <v>0</v>
      </c>
      <c r="V18" s="159">
        <v>0</v>
      </c>
      <c r="W18" s="159">
        <v>0</v>
      </c>
      <c r="X18" s="159">
        <v>0</v>
      </c>
      <c r="Y18" s="159">
        <v>0</v>
      </c>
      <c r="Z18" s="159">
        <v>0</v>
      </c>
      <c r="AA18" s="159">
        <v>0</v>
      </c>
      <c r="AB18" s="159">
        <v>0</v>
      </c>
      <c r="AC18" s="159">
        <v>0</v>
      </c>
      <c r="AD18" s="159">
        <v>0</v>
      </c>
      <c r="AE18" s="159">
        <v>0</v>
      </c>
      <c r="AF18" s="159">
        <v>0</v>
      </c>
      <c r="AG18" s="159">
        <v>0</v>
      </c>
      <c r="AH18" s="292">
        <v>0</v>
      </c>
      <c r="AI18" s="180"/>
    </row>
    <row r="19" spans="2:35" x14ac:dyDescent="0.5">
      <c r="B19" s="115"/>
      <c r="C19" s="159">
        <v>0</v>
      </c>
      <c r="D19" s="159">
        <v>0</v>
      </c>
      <c r="E19" s="159">
        <v>0</v>
      </c>
      <c r="F19" s="159">
        <v>0</v>
      </c>
      <c r="G19" s="159">
        <v>0</v>
      </c>
      <c r="H19" s="159">
        <v>0</v>
      </c>
      <c r="I19" s="159">
        <v>0</v>
      </c>
      <c r="J19" s="159">
        <v>0</v>
      </c>
      <c r="K19" s="159">
        <v>0</v>
      </c>
      <c r="L19" s="159">
        <v>0</v>
      </c>
      <c r="M19" s="159">
        <v>0</v>
      </c>
      <c r="N19" s="159">
        <v>0</v>
      </c>
      <c r="O19" s="159">
        <v>0</v>
      </c>
      <c r="P19" s="159">
        <v>0</v>
      </c>
      <c r="Q19" s="159">
        <v>0</v>
      </c>
      <c r="R19" s="159">
        <v>0</v>
      </c>
      <c r="S19" s="159">
        <v>0</v>
      </c>
      <c r="T19" s="159">
        <v>0</v>
      </c>
      <c r="U19" s="159">
        <v>0</v>
      </c>
      <c r="V19" s="159">
        <v>0</v>
      </c>
      <c r="W19" s="159">
        <v>0</v>
      </c>
      <c r="X19" s="159">
        <v>0</v>
      </c>
      <c r="Y19" s="159">
        <v>0</v>
      </c>
      <c r="Z19" s="159">
        <v>0</v>
      </c>
      <c r="AA19" s="159">
        <v>0</v>
      </c>
      <c r="AB19" s="159">
        <v>0</v>
      </c>
      <c r="AC19" s="159">
        <v>0</v>
      </c>
      <c r="AD19" s="159">
        <v>0</v>
      </c>
      <c r="AE19" s="159">
        <v>0</v>
      </c>
      <c r="AF19" s="159">
        <v>0</v>
      </c>
      <c r="AG19" s="159">
        <v>0</v>
      </c>
      <c r="AH19" s="292">
        <v>0</v>
      </c>
      <c r="AI19" s="180"/>
    </row>
    <row r="20" spans="2:35" hidden="1" x14ac:dyDescent="0.5">
      <c r="B20" s="115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292"/>
      <c r="AI20" s="180"/>
    </row>
    <row r="21" spans="2:35" hidden="1" x14ac:dyDescent="0.5">
      <c r="B21" s="115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292"/>
      <c r="AI21" s="180"/>
    </row>
    <row r="22" spans="2:35" hidden="1" x14ac:dyDescent="0.5">
      <c r="B22" s="115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292"/>
      <c r="AI22" s="180"/>
    </row>
    <row r="23" spans="2:35" hidden="1" x14ac:dyDescent="0.5">
      <c r="B23" s="115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292"/>
      <c r="AI23" s="180"/>
    </row>
    <row r="24" spans="2:35" hidden="1" x14ac:dyDescent="0.5">
      <c r="B24" s="115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292"/>
      <c r="AI24" s="180"/>
    </row>
    <row r="25" spans="2:35" hidden="1" x14ac:dyDescent="0.5">
      <c r="B25" s="115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292"/>
      <c r="AI25" s="180"/>
    </row>
    <row r="26" spans="2:35" hidden="1" x14ac:dyDescent="0.5">
      <c r="B26" s="115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292"/>
      <c r="AI26" s="180"/>
    </row>
    <row r="27" spans="2:35" hidden="1" x14ac:dyDescent="0.5">
      <c r="B27" s="115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292"/>
      <c r="AI27" s="180"/>
    </row>
    <row r="28" spans="2:35" hidden="1" x14ac:dyDescent="0.5">
      <c r="B28" s="115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292"/>
      <c r="AI28" s="180"/>
    </row>
    <row r="29" spans="2:35" hidden="1" x14ac:dyDescent="0.5">
      <c r="B29" s="115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292"/>
      <c r="AI29" s="180"/>
    </row>
    <row r="30" spans="2:35" hidden="1" x14ac:dyDescent="0.5">
      <c r="B30" s="115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292"/>
      <c r="AI30" s="180"/>
    </row>
    <row r="31" spans="2:35" hidden="1" x14ac:dyDescent="0.5">
      <c r="B31" s="115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292"/>
      <c r="AI31" s="180"/>
    </row>
    <row r="32" spans="2:35" hidden="1" x14ac:dyDescent="0.5">
      <c r="B32" s="115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292"/>
      <c r="AI32" s="180"/>
    </row>
    <row r="33" spans="2:35" ht="24.6" hidden="1" customHeight="1" x14ac:dyDescent="0.5">
      <c r="B33" s="115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292"/>
      <c r="AI33" s="180"/>
    </row>
    <row r="34" spans="2:35" hidden="1" x14ac:dyDescent="0.5">
      <c r="B34" s="115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292"/>
      <c r="AI34" s="180"/>
    </row>
    <row r="35" spans="2:35" hidden="1" x14ac:dyDescent="0.5">
      <c r="B35" s="115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292"/>
      <c r="AI35" s="180"/>
    </row>
    <row r="36" spans="2:35" hidden="1" x14ac:dyDescent="0.5">
      <c r="B36" s="115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292"/>
      <c r="AI36" s="180"/>
    </row>
    <row r="37" spans="2:35" hidden="1" x14ac:dyDescent="0.5">
      <c r="B37" s="115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292"/>
      <c r="AI37" s="180"/>
    </row>
    <row r="38" spans="2:35" hidden="1" x14ac:dyDescent="0.5">
      <c r="B38" s="115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292"/>
      <c r="AI38" s="180"/>
    </row>
    <row r="39" spans="2:35" hidden="1" x14ac:dyDescent="0.5">
      <c r="B39" s="115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292"/>
      <c r="AI39" s="180"/>
    </row>
    <row r="40" spans="2:35" hidden="1" x14ac:dyDescent="0.5">
      <c r="B40" s="115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292"/>
      <c r="AI40" s="180"/>
    </row>
    <row r="41" spans="2:35" x14ac:dyDescent="0.5">
      <c r="B41" s="114" t="s">
        <v>61</v>
      </c>
      <c r="C41" s="159">
        <v>70.94</v>
      </c>
      <c r="D41" s="159">
        <v>134.57</v>
      </c>
      <c r="E41" s="159">
        <v>83.86</v>
      </c>
      <c r="F41" s="159">
        <v>131.48000000000002</v>
      </c>
      <c r="G41" s="159">
        <v>48.25</v>
      </c>
      <c r="H41" s="159">
        <v>130.63999999999999</v>
      </c>
      <c r="I41" s="159">
        <v>103.89</v>
      </c>
      <c r="J41" s="159">
        <v>127.16</v>
      </c>
      <c r="K41" s="159">
        <v>131.38</v>
      </c>
      <c r="L41" s="159">
        <v>101.21000000000001</v>
      </c>
      <c r="M41" s="159">
        <v>70.91</v>
      </c>
      <c r="N41" s="159">
        <v>72.2</v>
      </c>
      <c r="O41" s="159">
        <v>75.42</v>
      </c>
      <c r="P41" s="159">
        <v>77.099999999999994</v>
      </c>
      <c r="Q41" s="159">
        <v>150.51</v>
      </c>
      <c r="R41" s="159">
        <v>179.66000000000003</v>
      </c>
      <c r="S41" s="159">
        <v>158.62</v>
      </c>
      <c r="T41" s="159">
        <v>137.96</v>
      </c>
      <c r="U41" s="159">
        <v>107.28999999999999</v>
      </c>
      <c r="V41" s="159">
        <v>136.17000000000002</v>
      </c>
      <c r="W41" s="159">
        <v>112.67</v>
      </c>
      <c r="X41" s="159">
        <v>132.39000000000001</v>
      </c>
      <c r="Y41" s="159">
        <v>109.58</v>
      </c>
      <c r="Z41" s="159">
        <v>135.47</v>
      </c>
      <c r="AA41" s="159">
        <v>126.79</v>
      </c>
      <c r="AB41" s="159">
        <v>107.41</v>
      </c>
      <c r="AC41" s="159">
        <v>136.96</v>
      </c>
      <c r="AD41" s="159">
        <v>126.49000000000001</v>
      </c>
      <c r="AE41" s="159">
        <v>124.71000000000001</v>
      </c>
      <c r="AF41" s="159">
        <v>72.760000000000005</v>
      </c>
      <c r="AG41" s="159">
        <v>0</v>
      </c>
      <c r="AH41" s="292">
        <v>3414.45</v>
      </c>
      <c r="AI41" s="180"/>
    </row>
    <row r="42" spans="2:35" x14ac:dyDescent="0.5">
      <c r="B42" s="114" t="s">
        <v>60</v>
      </c>
      <c r="C42" s="159">
        <v>70.94</v>
      </c>
      <c r="D42" s="159">
        <v>134.57</v>
      </c>
      <c r="E42" s="159">
        <v>83.86</v>
      </c>
      <c r="F42" s="159">
        <v>131.48000000000002</v>
      </c>
      <c r="G42" s="159">
        <v>48.25</v>
      </c>
      <c r="H42" s="159">
        <v>130.63999999999999</v>
      </c>
      <c r="I42" s="159">
        <v>103.89</v>
      </c>
      <c r="J42" s="159">
        <v>127.16</v>
      </c>
      <c r="K42" s="159">
        <v>131.38</v>
      </c>
      <c r="L42" s="159">
        <v>101.21000000000001</v>
      </c>
      <c r="M42" s="159">
        <v>70.91</v>
      </c>
      <c r="N42" s="159">
        <v>72.2</v>
      </c>
      <c r="O42" s="159">
        <v>75.42</v>
      </c>
      <c r="P42" s="159">
        <v>77.099999999999994</v>
      </c>
      <c r="Q42" s="159">
        <v>150.51</v>
      </c>
      <c r="R42" s="159">
        <v>179.66000000000003</v>
      </c>
      <c r="S42" s="159">
        <v>158.62</v>
      </c>
      <c r="T42" s="159">
        <v>137.96</v>
      </c>
      <c r="U42" s="159">
        <v>107.28999999999999</v>
      </c>
      <c r="V42" s="159">
        <v>136.17000000000002</v>
      </c>
      <c r="W42" s="159">
        <v>112.67</v>
      </c>
      <c r="X42" s="159">
        <v>132.39000000000001</v>
      </c>
      <c r="Y42" s="159">
        <v>109.58</v>
      </c>
      <c r="Z42" s="159">
        <v>135.47</v>
      </c>
      <c r="AA42" s="159">
        <v>126.79</v>
      </c>
      <c r="AB42" s="159">
        <v>107.41</v>
      </c>
      <c r="AC42" s="159">
        <v>136.96</v>
      </c>
      <c r="AD42" s="159">
        <v>126.49000000000001</v>
      </c>
      <c r="AE42" s="159">
        <v>124.71000000000001</v>
      </c>
      <c r="AF42" s="159">
        <v>72.760000000000005</v>
      </c>
      <c r="AG42" s="159">
        <v>0</v>
      </c>
      <c r="AH42" s="292">
        <v>3414.45</v>
      </c>
      <c r="AI42" s="180"/>
    </row>
    <row r="43" spans="2:35" x14ac:dyDescent="0.5">
      <c r="B43" s="114" t="s">
        <v>184</v>
      </c>
      <c r="C43" s="159">
        <v>1.173502841572033</v>
      </c>
      <c r="D43" s="159">
        <v>1.1574512663551932</v>
      </c>
      <c r="E43" s="159">
        <v>1.1299999952316286</v>
      </c>
      <c r="F43" s="159">
        <v>1.1137259580649699</v>
      </c>
      <c r="G43" s="159">
        <v>1.0843794306703269</v>
      </c>
      <c r="H43" s="159">
        <v>1.0778041081832079</v>
      </c>
      <c r="I43" s="159">
        <v>1.169862326031659</v>
      </c>
      <c r="J43" s="159">
        <v>1.0926131616078212</v>
      </c>
      <c r="K43" s="159">
        <v>1.1519372444841121</v>
      </c>
      <c r="L43" s="159">
        <v>1.1524363105441717</v>
      </c>
      <c r="M43" s="159">
        <v>1.043695257029823</v>
      </c>
      <c r="N43" s="159">
        <v>1.0664425108525846</v>
      </c>
      <c r="O43" s="159">
        <v>1.0765755235287302</v>
      </c>
      <c r="P43" s="159">
        <v>1.073343775114743</v>
      </c>
      <c r="Q43" s="159">
        <v>1.0599999427795408</v>
      </c>
      <c r="R43" s="159">
        <v>1.0815727748824766</v>
      </c>
      <c r="S43" s="159">
        <v>1.0925948168162591</v>
      </c>
      <c r="T43" s="159">
        <v>1.2778840513104379</v>
      </c>
      <c r="U43" s="159">
        <v>1.1256079083419748</v>
      </c>
      <c r="V43" s="159">
        <v>1.156575587278603</v>
      </c>
      <c r="W43" s="159">
        <v>1.1495328947954238</v>
      </c>
      <c r="X43" s="159">
        <v>1.1522305711868188</v>
      </c>
      <c r="Y43" s="159">
        <v>1.1917180445783679</v>
      </c>
      <c r="Z43" s="159">
        <v>1.1920211288196005</v>
      </c>
      <c r="AA43" s="159">
        <v>1.1958927399800743</v>
      </c>
      <c r="AB43" s="159">
        <v>1.1908432961490816</v>
      </c>
      <c r="AC43" s="159">
        <v>1.2164420402819269</v>
      </c>
      <c r="AD43" s="159">
        <v>1.1696694711568507</v>
      </c>
      <c r="AE43" s="159">
        <v>1.2396781191309256</v>
      </c>
      <c r="AF43" s="159">
        <v>1.2598546955863079</v>
      </c>
      <c r="AG43" s="159">
        <v>0</v>
      </c>
      <c r="AH43" s="292">
        <v>1.1429576161506991</v>
      </c>
      <c r="AI43" s="180"/>
    </row>
    <row r="44" spans="2:35" x14ac:dyDescent="0.5">
      <c r="B44" s="114" t="s">
        <v>182</v>
      </c>
      <c r="C44" s="159">
        <v>60.451494011695999</v>
      </c>
      <c r="D44" s="159">
        <v>116.26407427395201</v>
      </c>
      <c r="E44" s="159">
        <v>74.212389693692259</v>
      </c>
      <c r="F44" s="159">
        <v>118.05417575831527</v>
      </c>
      <c r="G44" s="159">
        <v>44.495495428360783</v>
      </c>
      <c r="H44" s="159">
        <v>121.2094099550356</v>
      </c>
      <c r="I44" s="159">
        <v>88.805321522242537</v>
      </c>
      <c r="J44" s="159">
        <v>116.38153782888656</v>
      </c>
      <c r="K44" s="159">
        <v>114.0513518675557</v>
      </c>
      <c r="L44" s="159">
        <v>87.822640673487115</v>
      </c>
      <c r="M44" s="159">
        <v>67.941287959665203</v>
      </c>
      <c r="N44" s="159">
        <v>67.701727252300316</v>
      </c>
      <c r="O44" s="159">
        <v>70.055466013933852</v>
      </c>
      <c r="P44" s="159">
        <v>71.831599332429931</v>
      </c>
      <c r="Q44" s="159">
        <v>141.99057370260925</v>
      </c>
      <c r="R44" s="159">
        <v>166.10995040950598</v>
      </c>
      <c r="S44" s="159">
        <v>145.1773315767752</v>
      </c>
      <c r="T44" s="159">
        <v>107.95971657876586</v>
      </c>
      <c r="U44" s="159">
        <v>95.317382904708467</v>
      </c>
      <c r="V44" s="159">
        <v>117.73549562843965</v>
      </c>
      <c r="W44" s="159">
        <v>98.013724104912441</v>
      </c>
      <c r="X44" s="159">
        <v>114.89887815043465</v>
      </c>
      <c r="Y44" s="159">
        <v>91.951280337262659</v>
      </c>
      <c r="Z44" s="159">
        <v>113.64731440133886</v>
      </c>
      <c r="AA44" s="159">
        <v>106.02121391096708</v>
      </c>
      <c r="AB44" s="159">
        <v>90.196586190088738</v>
      </c>
      <c r="AC44" s="159">
        <v>112.59064999780645</v>
      </c>
      <c r="AD44" s="159">
        <v>108.14166148569839</v>
      </c>
      <c r="AE44" s="159">
        <v>100.59869418960767</v>
      </c>
      <c r="AF44" s="159">
        <v>57.752691842085127</v>
      </c>
      <c r="AG44" s="159">
        <v>0</v>
      </c>
      <c r="AH44" s="292">
        <v>2987.3811169825599</v>
      </c>
      <c r="AI44" s="180"/>
    </row>
    <row r="45" spans="2:35" x14ac:dyDescent="0.5">
      <c r="B45" s="114" t="s">
        <v>256</v>
      </c>
      <c r="C45" s="159">
        <v>264.54460529142114</v>
      </c>
      <c r="D45" s="159">
        <v>235.14452874995828</v>
      </c>
      <c r="E45" s="159">
        <v>204.63384640577897</v>
      </c>
      <c r="F45" s="159">
        <v>185.98835655372804</v>
      </c>
      <c r="G45" s="159">
        <v>153.65907927885931</v>
      </c>
      <c r="H45" s="159">
        <v>119.9681152091275</v>
      </c>
      <c r="I45" s="159">
        <v>279.87850348556691</v>
      </c>
      <c r="J45" s="159">
        <v>129.31648011533898</v>
      </c>
      <c r="K45" s="159">
        <v>252.03974623794718</v>
      </c>
      <c r="L45" s="159">
        <v>245.28180422538838</v>
      </c>
      <c r="M45" s="159">
        <v>64.101887537663288</v>
      </c>
      <c r="N45" s="159">
        <v>78.834017275327255</v>
      </c>
      <c r="O45" s="159">
        <v>111.83870017850093</v>
      </c>
      <c r="P45" s="159">
        <v>111.47714677523908</v>
      </c>
      <c r="Q45" s="159">
        <v>84.24183774211464</v>
      </c>
      <c r="R45" s="159">
        <v>116.5852741505265</v>
      </c>
      <c r="S45" s="159">
        <v>137.95856466409987</v>
      </c>
      <c r="T45" s="159">
        <v>534.38513974068201</v>
      </c>
      <c r="U45" s="159">
        <v>179.57110700812839</v>
      </c>
      <c r="V45" s="159">
        <v>189.10812074174109</v>
      </c>
      <c r="W45" s="159">
        <v>192.33807713137901</v>
      </c>
      <c r="X45" s="159">
        <v>178.13496746868464</v>
      </c>
      <c r="Y45" s="159">
        <v>309.45770835795872</v>
      </c>
      <c r="Z45" s="159">
        <v>312.08825291864764</v>
      </c>
      <c r="AA45" s="159">
        <v>313.95823210250637</v>
      </c>
      <c r="AB45" s="159">
        <v>315.07040908545457</v>
      </c>
      <c r="AC45" s="159">
        <v>328.43399814797141</v>
      </c>
      <c r="AD45" s="159">
        <v>237.90716526932039</v>
      </c>
      <c r="AE45" s="159">
        <v>429.41213390461974</v>
      </c>
      <c r="AF45" s="159">
        <v>457.17774190845449</v>
      </c>
      <c r="AG45" s="159">
        <v>0</v>
      </c>
      <c r="AH45" s="292"/>
      <c r="AI45" s="180"/>
    </row>
    <row r="46" spans="2:35" x14ac:dyDescent="0.5">
      <c r="B46" s="114" t="s">
        <v>183</v>
      </c>
      <c r="C46" s="159">
        <v>989.98105941494305</v>
      </c>
      <c r="D46" s="159">
        <v>1052.017310705475</v>
      </c>
      <c r="E46" s="159">
        <v>966.49177200095403</v>
      </c>
      <c r="F46" s="159">
        <v>884.70398587513967</v>
      </c>
      <c r="G46" s="159">
        <v>825.64480854931753</v>
      </c>
      <c r="H46" s="159">
        <v>926.48050347984736</v>
      </c>
      <c r="I46" s="159">
        <v>1405.5999556133838</v>
      </c>
      <c r="J46" s="159">
        <v>1310.9437085839909</v>
      </c>
      <c r="K46" s="159">
        <v>1399.6649619499763</v>
      </c>
      <c r="L46" s="159">
        <v>1479.5217036507088</v>
      </c>
      <c r="M46" s="159">
        <v>2203.417056739132</v>
      </c>
      <c r="N46" s="159">
        <v>1695.717010505595</v>
      </c>
      <c r="O46" s="159">
        <v>1687.9202025162904</v>
      </c>
      <c r="P46" s="159">
        <v>1782.8433394751801</v>
      </c>
      <c r="Q46" s="159">
        <v>1514.7093216397582</v>
      </c>
      <c r="R46" s="159">
        <v>1778.8192591572811</v>
      </c>
      <c r="S46" s="159">
        <v>1423.8916767528121</v>
      </c>
      <c r="T46" s="159">
        <v>524.91068587773202</v>
      </c>
      <c r="U46" s="159">
        <v>2240.4031475813308</v>
      </c>
      <c r="V46" s="159">
        <v>3976.5716059379943</v>
      </c>
      <c r="W46" s="159">
        <v>3059.186445251521</v>
      </c>
      <c r="X46" s="159">
        <v>3666.3080627772219</v>
      </c>
      <c r="Y46" s="159">
        <v>1589.2576060876563</v>
      </c>
      <c r="Z46" s="159">
        <v>1559.7682202146264</v>
      </c>
      <c r="AA46" s="159">
        <v>1587.3435890424137</v>
      </c>
      <c r="AB46" s="159">
        <v>1610.2856620486712</v>
      </c>
      <c r="AC46" s="159">
        <v>2451.5476103724786</v>
      </c>
      <c r="AD46" s="159">
        <v>2481.6082410280555</v>
      </c>
      <c r="AE46" s="159">
        <v>1296.1352246646807</v>
      </c>
      <c r="AF46" s="159">
        <v>1294.5167444099402</v>
      </c>
      <c r="AG46" s="159">
        <v>0</v>
      </c>
      <c r="AH46" s="292"/>
      <c r="AI46" s="180"/>
    </row>
    <row r="47" spans="2:35" x14ac:dyDescent="0.5">
      <c r="B47" s="120" t="s">
        <v>6</v>
      </c>
      <c r="C47" s="181">
        <v>5.2278229239282101</v>
      </c>
      <c r="D47" s="181">
        <v>8.9370736464178702</v>
      </c>
      <c r="E47" s="181">
        <v>4.964423291877643</v>
      </c>
      <c r="F47" s="181">
        <v>7.1776459274718842</v>
      </c>
      <c r="G47" s="181">
        <v>2.2350600393962479</v>
      </c>
      <c r="H47" s="181">
        <v>4.7535393512927664</v>
      </c>
      <c r="I47" s="181">
        <v>8.1250015899194317</v>
      </c>
      <c r="J47" s="181">
        <v>4.9198616138562183</v>
      </c>
      <c r="K47" s="181">
        <v>9.3968953795952164</v>
      </c>
      <c r="L47" s="181">
        <v>7.0418495827118814</v>
      </c>
      <c r="M47" s="181">
        <v>1.4237033731051114</v>
      </c>
      <c r="N47" s="181">
        <v>1.7447303974856117</v>
      </c>
      <c r="O47" s="181">
        <v>2.561232817597046</v>
      </c>
      <c r="P47" s="181">
        <v>2.6176784714210486</v>
      </c>
      <c r="Q47" s="181">
        <v>3.9102296720530716</v>
      </c>
      <c r="R47" s="181">
        <v>6.3307369357818342</v>
      </c>
      <c r="S47" s="181">
        <v>6.5473023599247862</v>
      </c>
      <c r="T47" s="181">
        <v>18.85953710448776</v>
      </c>
      <c r="U47" s="181">
        <v>5.5953014598618509</v>
      </c>
      <c r="V47" s="181">
        <v>7.2783429577532957</v>
      </c>
      <c r="W47" s="181">
        <v>6.1626440140488805</v>
      </c>
      <c r="X47" s="181">
        <v>6.6908283395435921</v>
      </c>
      <c r="Y47" s="181">
        <v>9.3019501222067227</v>
      </c>
      <c r="Z47" s="181">
        <v>11.594486519554064</v>
      </c>
      <c r="AA47" s="181">
        <v>10.8812695300571</v>
      </c>
      <c r="AB47" s="181">
        <v>9.2899341985195285</v>
      </c>
      <c r="AC47" s="181">
        <v>12.088303468111432</v>
      </c>
      <c r="AD47" s="181">
        <v>8.4103773274125047</v>
      </c>
      <c r="AE47" s="181">
        <v>14.121524250378711</v>
      </c>
      <c r="AF47" s="181">
        <v>8.6312208707537224</v>
      </c>
      <c r="AG47" s="181">
        <v>0</v>
      </c>
      <c r="AH47" s="181">
        <v>216.82050753652504</v>
      </c>
      <c r="AI47" s="293">
        <v>6.350085886058518E-2</v>
      </c>
    </row>
    <row r="48" spans="2:35" x14ac:dyDescent="0.5">
      <c r="B48" s="121" t="s">
        <v>8</v>
      </c>
      <c r="C48" s="182">
        <v>5.9845834084914888E-2</v>
      </c>
      <c r="D48" s="182">
        <v>0.12231181874934459</v>
      </c>
      <c r="E48" s="182">
        <v>7.1725664019481966E-2</v>
      </c>
      <c r="F48" s="182">
        <v>0.10444299984258582</v>
      </c>
      <c r="G48" s="182">
        <v>3.6737474804255973E-2</v>
      </c>
      <c r="H48" s="182">
        <v>0.1122981551616366</v>
      </c>
      <c r="I48" s="182">
        <v>0.12482475598989638</v>
      </c>
      <c r="J48" s="182">
        <v>0.15256964481210858</v>
      </c>
      <c r="K48" s="182">
        <v>0.15963368107204567</v>
      </c>
      <c r="L48" s="182">
        <v>0.12993550294834169</v>
      </c>
      <c r="M48" s="182">
        <v>0.14970299274715135</v>
      </c>
      <c r="N48" s="182">
        <v>0.11480297054233585</v>
      </c>
      <c r="O48" s="182">
        <v>0.11824803638161233</v>
      </c>
      <c r="P48" s="182">
        <v>0.12806448843367249</v>
      </c>
      <c r="Q48" s="182">
        <v>0.21507444557231936</v>
      </c>
      <c r="R48" s="182">
        <v>0.29547957892609011</v>
      </c>
      <c r="S48" s="182">
        <v>0.20671679408535343</v>
      </c>
      <c r="T48" s="182">
        <v>5.6669208876525545E-2</v>
      </c>
      <c r="U48" s="182">
        <v>0.21354936467892377</v>
      </c>
      <c r="V48" s="182">
        <v>0.46818362892708998</v>
      </c>
      <c r="W48" s="182">
        <v>0.29984225623037042</v>
      </c>
      <c r="X48" s="182">
        <v>0.42125468336699612</v>
      </c>
      <c r="Y48" s="182">
        <v>0.14613427166549303</v>
      </c>
      <c r="Z48" s="182">
        <v>0.17726346931594839</v>
      </c>
      <c r="AA48" s="182">
        <v>0.16829209420406796</v>
      </c>
      <c r="AB48" s="182">
        <v>0.14524226950763708</v>
      </c>
      <c r="AC48" s="182">
        <v>0.27602133895240655</v>
      </c>
      <c r="AD48" s="182">
        <v>0.26836523834137543</v>
      </c>
      <c r="AE48" s="182">
        <v>0.13038951109442065</v>
      </c>
      <c r="AF48" s="182">
        <v>7.4761826624326552E-2</v>
      </c>
      <c r="AG48" s="182">
        <v>0</v>
      </c>
      <c r="AH48" s="182">
        <v>5.14838399995873</v>
      </c>
      <c r="AI48" s="294">
        <v>1.5078223432642827E-3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1"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zoomScale="33" zoomScaleNormal="33" workbookViewId="0">
      <selection activeCell="N47" sqref="N47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319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57" t="s">
        <v>4</v>
      </c>
      <c r="C6" s="456" t="s">
        <v>7</v>
      </c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111" t="s">
        <v>10</v>
      </c>
    </row>
    <row r="7" spans="1:35" x14ac:dyDescent="0.5">
      <c r="B7" s="457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114</v>
      </c>
      <c r="C8" s="159">
        <v>0</v>
      </c>
      <c r="D8" s="159">
        <v>0</v>
      </c>
      <c r="E8" s="159">
        <v>0</v>
      </c>
      <c r="F8" s="159">
        <v>0</v>
      </c>
      <c r="G8" s="159">
        <v>0</v>
      </c>
      <c r="H8" s="159">
        <v>0</v>
      </c>
      <c r="I8" s="159">
        <v>0</v>
      </c>
      <c r="J8" s="159">
        <v>0</v>
      </c>
      <c r="K8" s="159">
        <v>0</v>
      </c>
      <c r="L8" s="159">
        <v>0</v>
      </c>
      <c r="M8" s="159">
        <v>0</v>
      </c>
      <c r="N8" s="159">
        <v>0</v>
      </c>
      <c r="O8" s="159">
        <v>0</v>
      </c>
      <c r="P8" s="159">
        <v>0</v>
      </c>
      <c r="Q8" s="159">
        <v>0</v>
      </c>
      <c r="R8" s="159">
        <v>0</v>
      </c>
      <c r="S8" s="159">
        <v>0</v>
      </c>
      <c r="T8" s="159">
        <v>0</v>
      </c>
      <c r="U8" s="159">
        <v>0</v>
      </c>
      <c r="V8" s="159">
        <v>0</v>
      </c>
      <c r="W8" s="159">
        <v>0</v>
      </c>
      <c r="X8" s="159">
        <v>0</v>
      </c>
      <c r="Y8" s="159">
        <v>0</v>
      </c>
      <c r="Z8" s="159">
        <v>0</v>
      </c>
      <c r="AA8" s="159">
        <v>0</v>
      </c>
      <c r="AB8" s="159">
        <v>0</v>
      </c>
      <c r="AC8" s="159">
        <v>0</v>
      </c>
      <c r="AD8" s="159">
        <v>0</v>
      </c>
      <c r="AE8" s="159">
        <v>0</v>
      </c>
      <c r="AF8" s="159">
        <v>0</v>
      </c>
      <c r="AG8" s="159"/>
      <c r="AH8" s="292">
        <v>0</v>
      </c>
      <c r="AI8" s="180"/>
    </row>
    <row r="9" spans="1:35" x14ac:dyDescent="0.5">
      <c r="B9" s="115" t="s">
        <v>115</v>
      </c>
      <c r="C9" s="159">
        <v>0</v>
      </c>
      <c r="D9" s="159">
        <v>0</v>
      </c>
      <c r="E9" s="159">
        <v>0</v>
      </c>
      <c r="F9" s="159">
        <v>0</v>
      </c>
      <c r="G9" s="159">
        <v>0</v>
      </c>
      <c r="H9" s="159">
        <v>0</v>
      </c>
      <c r="I9" s="159">
        <v>0</v>
      </c>
      <c r="J9" s="159">
        <v>0</v>
      </c>
      <c r="K9" s="159">
        <v>0</v>
      </c>
      <c r="L9" s="159">
        <v>0</v>
      </c>
      <c r="M9" s="159">
        <v>0</v>
      </c>
      <c r="N9" s="159">
        <v>0</v>
      </c>
      <c r="O9" s="159">
        <v>0</v>
      </c>
      <c r="P9" s="159">
        <v>0</v>
      </c>
      <c r="Q9" s="159">
        <v>0</v>
      </c>
      <c r="R9" s="159">
        <v>0</v>
      </c>
      <c r="S9" s="159">
        <v>0</v>
      </c>
      <c r="T9" s="159">
        <v>0</v>
      </c>
      <c r="U9" s="159">
        <v>0</v>
      </c>
      <c r="V9" s="159">
        <v>0</v>
      </c>
      <c r="W9" s="159">
        <v>0</v>
      </c>
      <c r="X9" s="159">
        <v>0</v>
      </c>
      <c r="Y9" s="159">
        <v>0</v>
      </c>
      <c r="Z9" s="159">
        <v>0</v>
      </c>
      <c r="AA9" s="159">
        <v>0</v>
      </c>
      <c r="AB9" s="159">
        <v>0</v>
      </c>
      <c r="AC9" s="159">
        <v>0</v>
      </c>
      <c r="AD9" s="159">
        <v>0</v>
      </c>
      <c r="AE9" s="159">
        <v>0</v>
      </c>
      <c r="AF9" s="159">
        <v>0</v>
      </c>
      <c r="AG9" s="159"/>
      <c r="AH9" s="292">
        <v>0</v>
      </c>
      <c r="AI9" s="180"/>
    </row>
    <row r="10" spans="1:35" x14ac:dyDescent="0.5">
      <c r="B10" s="115" t="s">
        <v>116</v>
      </c>
      <c r="C10" s="159">
        <v>0</v>
      </c>
      <c r="D10" s="159">
        <v>0</v>
      </c>
      <c r="E10" s="159">
        <v>0</v>
      </c>
      <c r="F10" s="159">
        <v>0</v>
      </c>
      <c r="G10" s="159">
        <v>0</v>
      </c>
      <c r="H10" s="159">
        <v>0</v>
      </c>
      <c r="I10" s="159">
        <v>0</v>
      </c>
      <c r="J10" s="159">
        <v>0</v>
      </c>
      <c r="K10" s="159">
        <v>0</v>
      </c>
      <c r="L10" s="159">
        <v>0</v>
      </c>
      <c r="M10" s="159">
        <v>0</v>
      </c>
      <c r="N10" s="159">
        <v>0</v>
      </c>
      <c r="O10" s="159">
        <v>0</v>
      </c>
      <c r="P10" s="159">
        <v>0</v>
      </c>
      <c r="Q10" s="159">
        <v>0</v>
      </c>
      <c r="R10" s="159">
        <v>0</v>
      </c>
      <c r="S10" s="159">
        <v>0</v>
      </c>
      <c r="T10" s="159">
        <v>0</v>
      </c>
      <c r="U10" s="159">
        <v>0</v>
      </c>
      <c r="V10" s="159">
        <v>0</v>
      </c>
      <c r="W10" s="159">
        <v>0</v>
      </c>
      <c r="X10" s="159">
        <v>0</v>
      </c>
      <c r="Y10" s="159">
        <v>0</v>
      </c>
      <c r="Z10" s="159">
        <v>0</v>
      </c>
      <c r="AA10" s="159">
        <v>0</v>
      </c>
      <c r="AB10" s="159">
        <v>0</v>
      </c>
      <c r="AC10" s="159">
        <v>0</v>
      </c>
      <c r="AD10" s="159">
        <v>0</v>
      </c>
      <c r="AE10" s="159">
        <v>0</v>
      </c>
      <c r="AF10" s="159">
        <v>0</v>
      </c>
      <c r="AG10" s="159"/>
      <c r="AH10" s="292">
        <v>0</v>
      </c>
      <c r="AI10" s="180"/>
    </row>
    <row r="11" spans="1:35" x14ac:dyDescent="0.5">
      <c r="B11" s="115" t="s">
        <v>117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0</v>
      </c>
      <c r="N11" s="159">
        <v>0</v>
      </c>
      <c r="O11" s="159">
        <v>0</v>
      </c>
      <c r="P11" s="159">
        <v>0</v>
      </c>
      <c r="Q11" s="159">
        <v>0</v>
      </c>
      <c r="R11" s="159">
        <v>0</v>
      </c>
      <c r="S11" s="159">
        <v>0</v>
      </c>
      <c r="T11" s="159">
        <v>0</v>
      </c>
      <c r="U11" s="159">
        <v>0</v>
      </c>
      <c r="V11" s="159">
        <v>0</v>
      </c>
      <c r="W11" s="159">
        <v>0</v>
      </c>
      <c r="X11" s="159">
        <v>0</v>
      </c>
      <c r="Y11" s="159">
        <v>0</v>
      </c>
      <c r="Z11" s="159">
        <v>0</v>
      </c>
      <c r="AA11" s="159">
        <v>0</v>
      </c>
      <c r="AB11" s="159">
        <v>0</v>
      </c>
      <c r="AC11" s="159">
        <v>0</v>
      </c>
      <c r="AD11" s="159">
        <v>0</v>
      </c>
      <c r="AE11" s="159">
        <v>0</v>
      </c>
      <c r="AF11" s="159">
        <v>0</v>
      </c>
      <c r="AG11" s="159"/>
      <c r="AH11" s="292">
        <v>0</v>
      </c>
      <c r="AI11" s="180"/>
    </row>
    <row r="12" spans="1:35" x14ac:dyDescent="0.5">
      <c r="B12" s="115" t="s">
        <v>118</v>
      </c>
      <c r="C12" s="159">
        <v>0</v>
      </c>
      <c r="D12" s="159">
        <v>0</v>
      </c>
      <c r="E12" s="159">
        <v>0</v>
      </c>
      <c r="F12" s="159">
        <v>0</v>
      </c>
      <c r="G12" s="159">
        <v>0</v>
      </c>
      <c r="H12" s="159">
        <v>0</v>
      </c>
      <c r="I12" s="159">
        <v>0</v>
      </c>
      <c r="J12" s="159">
        <v>0</v>
      </c>
      <c r="K12" s="159">
        <v>0</v>
      </c>
      <c r="L12" s="159">
        <v>0</v>
      </c>
      <c r="M12" s="159">
        <v>0</v>
      </c>
      <c r="N12" s="159">
        <v>0</v>
      </c>
      <c r="O12" s="159">
        <v>0</v>
      </c>
      <c r="P12" s="159">
        <v>0</v>
      </c>
      <c r="Q12" s="159">
        <v>0</v>
      </c>
      <c r="R12" s="159">
        <v>0</v>
      </c>
      <c r="S12" s="159">
        <v>0</v>
      </c>
      <c r="T12" s="159">
        <v>0</v>
      </c>
      <c r="U12" s="159">
        <v>0</v>
      </c>
      <c r="V12" s="159">
        <v>0</v>
      </c>
      <c r="W12" s="159">
        <v>0</v>
      </c>
      <c r="X12" s="159">
        <v>0</v>
      </c>
      <c r="Y12" s="159">
        <v>0</v>
      </c>
      <c r="Z12" s="159">
        <v>0</v>
      </c>
      <c r="AA12" s="159">
        <v>0</v>
      </c>
      <c r="AB12" s="159">
        <v>0</v>
      </c>
      <c r="AC12" s="159">
        <v>0</v>
      </c>
      <c r="AD12" s="159">
        <v>0</v>
      </c>
      <c r="AE12" s="159">
        <v>0</v>
      </c>
      <c r="AF12" s="159">
        <v>0</v>
      </c>
      <c r="AG12" s="159"/>
      <c r="AH12" s="292">
        <v>0</v>
      </c>
      <c r="AI12" s="180"/>
    </row>
    <row r="13" spans="1:35" x14ac:dyDescent="0.5">
      <c r="B13" s="115" t="s">
        <v>119</v>
      </c>
      <c r="C13" s="159">
        <v>0</v>
      </c>
      <c r="D13" s="159">
        <v>0</v>
      </c>
      <c r="E13" s="159">
        <v>0</v>
      </c>
      <c r="F13" s="159">
        <v>0</v>
      </c>
      <c r="G13" s="159">
        <v>0</v>
      </c>
      <c r="H13" s="159">
        <v>0</v>
      </c>
      <c r="I13" s="159">
        <v>0</v>
      </c>
      <c r="J13" s="159">
        <v>0</v>
      </c>
      <c r="K13" s="159">
        <v>0</v>
      </c>
      <c r="L13" s="159">
        <v>0</v>
      </c>
      <c r="M13" s="159">
        <v>0</v>
      </c>
      <c r="N13" s="159">
        <v>0</v>
      </c>
      <c r="O13" s="159">
        <v>0</v>
      </c>
      <c r="P13" s="159">
        <v>0</v>
      </c>
      <c r="Q13" s="159">
        <v>0</v>
      </c>
      <c r="R13" s="159">
        <v>0</v>
      </c>
      <c r="S13" s="159">
        <v>0</v>
      </c>
      <c r="T13" s="159">
        <v>0</v>
      </c>
      <c r="U13" s="159">
        <v>0</v>
      </c>
      <c r="V13" s="159">
        <v>0</v>
      </c>
      <c r="W13" s="159">
        <v>0</v>
      </c>
      <c r="X13" s="159">
        <v>0</v>
      </c>
      <c r="Y13" s="159">
        <v>0</v>
      </c>
      <c r="Z13" s="159">
        <v>0</v>
      </c>
      <c r="AA13" s="159">
        <v>0</v>
      </c>
      <c r="AB13" s="159">
        <v>0</v>
      </c>
      <c r="AC13" s="159">
        <v>0</v>
      </c>
      <c r="AD13" s="159">
        <v>0</v>
      </c>
      <c r="AE13" s="159">
        <v>0</v>
      </c>
      <c r="AF13" s="159">
        <v>0</v>
      </c>
      <c r="AG13" s="159"/>
      <c r="AH13" s="292">
        <v>0</v>
      </c>
      <c r="AI13" s="180"/>
    </row>
    <row r="14" spans="1:35" x14ac:dyDescent="0.5">
      <c r="B14" s="115" t="s">
        <v>120</v>
      </c>
      <c r="C14" s="159">
        <v>0</v>
      </c>
      <c r="D14" s="159">
        <v>0</v>
      </c>
      <c r="E14" s="159">
        <v>0</v>
      </c>
      <c r="F14" s="159">
        <v>0</v>
      </c>
      <c r="G14" s="159">
        <v>0</v>
      </c>
      <c r="H14" s="159">
        <v>0</v>
      </c>
      <c r="I14" s="159">
        <v>0</v>
      </c>
      <c r="J14" s="159">
        <v>0</v>
      </c>
      <c r="K14" s="159">
        <v>0</v>
      </c>
      <c r="L14" s="159">
        <v>0</v>
      </c>
      <c r="M14" s="159">
        <v>0</v>
      </c>
      <c r="N14" s="159">
        <v>0</v>
      </c>
      <c r="O14" s="159">
        <v>0</v>
      </c>
      <c r="P14" s="159">
        <v>0</v>
      </c>
      <c r="Q14" s="159">
        <v>0</v>
      </c>
      <c r="R14" s="159">
        <v>0</v>
      </c>
      <c r="S14" s="159">
        <v>0</v>
      </c>
      <c r="T14" s="159">
        <v>0</v>
      </c>
      <c r="U14" s="159">
        <v>0</v>
      </c>
      <c r="V14" s="159">
        <v>0</v>
      </c>
      <c r="W14" s="159">
        <v>0</v>
      </c>
      <c r="X14" s="159">
        <v>0</v>
      </c>
      <c r="Y14" s="159">
        <v>0</v>
      </c>
      <c r="Z14" s="159">
        <v>0</v>
      </c>
      <c r="AA14" s="159">
        <v>0</v>
      </c>
      <c r="AB14" s="159">
        <v>0</v>
      </c>
      <c r="AC14" s="159">
        <v>0</v>
      </c>
      <c r="AD14" s="159">
        <v>0</v>
      </c>
      <c r="AE14" s="159">
        <v>0</v>
      </c>
      <c r="AF14" s="159">
        <v>0</v>
      </c>
      <c r="AG14" s="159"/>
      <c r="AH14" s="292">
        <v>0</v>
      </c>
      <c r="AI14" s="180"/>
    </row>
    <row r="15" spans="1:35" x14ac:dyDescent="0.5">
      <c r="B15" s="115" t="s">
        <v>174</v>
      </c>
      <c r="C15" s="159">
        <v>0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9">
        <v>0</v>
      </c>
      <c r="K15" s="159">
        <v>0</v>
      </c>
      <c r="L15" s="159">
        <v>0</v>
      </c>
      <c r="M15" s="159">
        <v>0</v>
      </c>
      <c r="N15" s="159">
        <v>0</v>
      </c>
      <c r="O15" s="159">
        <v>0</v>
      </c>
      <c r="P15" s="159">
        <v>0</v>
      </c>
      <c r="Q15" s="159">
        <v>0</v>
      </c>
      <c r="R15" s="159">
        <v>0</v>
      </c>
      <c r="S15" s="159">
        <v>0</v>
      </c>
      <c r="T15" s="159">
        <v>0</v>
      </c>
      <c r="U15" s="159">
        <v>0</v>
      </c>
      <c r="V15" s="159">
        <v>0</v>
      </c>
      <c r="W15" s="159">
        <v>0</v>
      </c>
      <c r="X15" s="159">
        <v>0</v>
      </c>
      <c r="Y15" s="159">
        <v>0</v>
      </c>
      <c r="Z15" s="159">
        <v>0</v>
      </c>
      <c r="AA15" s="159">
        <v>0</v>
      </c>
      <c r="AB15" s="159">
        <v>0</v>
      </c>
      <c r="AC15" s="159">
        <v>0</v>
      </c>
      <c r="AD15" s="159">
        <v>0</v>
      </c>
      <c r="AE15" s="159">
        <v>0</v>
      </c>
      <c r="AF15" s="159">
        <v>0</v>
      </c>
      <c r="AG15" s="159"/>
      <c r="AH15" s="292">
        <v>0</v>
      </c>
      <c r="AI15" s="180"/>
    </row>
    <row r="16" spans="1:35" x14ac:dyDescent="0.5">
      <c r="B16" s="115" t="s">
        <v>121</v>
      </c>
      <c r="C16" s="159">
        <v>0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  <c r="Q16" s="159">
        <v>0</v>
      </c>
      <c r="R16" s="159">
        <v>0</v>
      </c>
      <c r="S16" s="159">
        <v>0</v>
      </c>
      <c r="T16" s="159">
        <v>0</v>
      </c>
      <c r="U16" s="159">
        <v>0</v>
      </c>
      <c r="V16" s="159">
        <v>0</v>
      </c>
      <c r="W16" s="159">
        <v>0</v>
      </c>
      <c r="X16" s="159">
        <v>0</v>
      </c>
      <c r="Y16" s="159">
        <v>0</v>
      </c>
      <c r="Z16" s="159">
        <v>0</v>
      </c>
      <c r="AA16" s="159">
        <v>0</v>
      </c>
      <c r="AB16" s="159">
        <v>0</v>
      </c>
      <c r="AC16" s="159">
        <v>0</v>
      </c>
      <c r="AD16" s="159">
        <v>0</v>
      </c>
      <c r="AE16" s="159">
        <v>0</v>
      </c>
      <c r="AF16" s="159">
        <v>0</v>
      </c>
      <c r="AG16" s="159"/>
      <c r="AH16" s="292">
        <v>0</v>
      </c>
      <c r="AI16" s="180"/>
    </row>
    <row r="17" spans="2:35" x14ac:dyDescent="0.5">
      <c r="B17" s="115" t="s">
        <v>122</v>
      </c>
      <c r="C17" s="159">
        <v>0</v>
      </c>
      <c r="D17" s="159">
        <v>0</v>
      </c>
      <c r="E17" s="159">
        <v>0</v>
      </c>
      <c r="F17" s="159">
        <v>0</v>
      </c>
      <c r="G17" s="159">
        <v>0</v>
      </c>
      <c r="H17" s="159">
        <v>0</v>
      </c>
      <c r="I17" s="159">
        <v>0</v>
      </c>
      <c r="J17" s="159">
        <v>0</v>
      </c>
      <c r="K17" s="159">
        <v>0</v>
      </c>
      <c r="L17" s="159">
        <v>0</v>
      </c>
      <c r="M17" s="159">
        <v>0</v>
      </c>
      <c r="N17" s="159">
        <v>0</v>
      </c>
      <c r="O17" s="159">
        <v>0</v>
      </c>
      <c r="P17" s="159">
        <v>0</v>
      </c>
      <c r="Q17" s="159">
        <v>0</v>
      </c>
      <c r="R17" s="159">
        <v>0</v>
      </c>
      <c r="S17" s="159">
        <v>0</v>
      </c>
      <c r="T17" s="159">
        <v>0</v>
      </c>
      <c r="U17" s="159">
        <v>0</v>
      </c>
      <c r="V17" s="159">
        <v>0</v>
      </c>
      <c r="W17" s="159">
        <v>0</v>
      </c>
      <c r="X17" s="159">
        <v>0</v>
      </c>
      <c r="Y17" s="159">
        <v>0</v>
      </c>
      <c r="Z17" s="159">
        <v>0</v>
      </c>
      <c r="AA17" s="159">
        <v>0</v>
      </c>
      <c r="AB17" s="159">
        <v>0</v>
      </c>
      <c r="AC17" s="159">
        <v>0</v>
      </c>
      <c r="AD17" s="159">
        <v>0</v>
      </c>
      <c r="AE17" s="159">
        <v>0</v>
      </c>
      <c r="AF17" s="159">
        <v>0</v>
      </c>
      <c r="AG17" s="159"/>
      <c r="AH17" s="292">
        <v>0</v>
      </c>
      <c r="AI17" s="180"/>
    </row>
    <row r="18" spans="2:35" x14ac:dyDescent="0.5">
      <c r="B18" s="115" t="s">
        <v>146</v>
      </c>
      <c r="C18" s="159">
        <v>0</v>
      </c>
      <c r="D18" s="159">
        <v>0</v>
      </c>
      <c r="E18" s="159">
        <v>0</v>
      </c>
      <c r="F18" s="159">
        <v>0</v>
      </c>
      <c r="G18" s="159">
        <v>0</v>
      </c>
      <c r="H18" s="159">
        <v>0</v>
      </c>
      <c r="I18" s="159">
        <v>0</v>
      </c>
      <c r="J18" s="159">
        <v>0</v>
      </c>
      <c r="K18" s="159">
        <v>0</v>
      </c>
      <c r="L18" s="159">
        <v>0</v>
      </c>
      <c r="M18" s="159">
        <v>0</v>
      </c>
      <c r="N18" s="159">
        <v>0</v>
      </c>
      <c r="O18" s="159">
        <v>0</v>
      </c>
      <c r="P18" s="159">
        <v>0</v>
      </c>
      <c r="Q18" s="159">
        <v>0</v>
      </c>
      <c r="R18" s="159">
        <v>0</v>
      </c>
      <c r="S18" s="159">
        <v>0</v>
      </c>
      <c r="T18" s="159">
        <v>0</v>
      </c>
      <c r="U18" s="159">
        <v>0</v>
      </c>
      <c r="V18" s="159">
        <v>0</v>
      </c>
      <c r="W18" s="159">
        <v>0</v>
      </c>
      <c r="X18" s="159">
        <v>0</v>
      </c>
      <c r="Y18" s="159">
        <v>0</v>
      </c>
      <c r="Z18" s="159">
        <v>0</v>
      </c>
      <c r="AA18" s="159">
        <v>0</v>
      </c>
      <c r="AB18" s="159">
        <v>0</v>
      </c>
      <c r="AC18" s="159">
        <v>0</v>
      </c>
      <c r="AD18" s="159">
        <v>0</v>
      </c>
      <c r="AE18" s="159">
        <v>0</v>
      </c>
      <c r="AF18" s="159">
        <v>0</v>
      </c>
      <c r="AG18" s="159"/>
      <c r="AH18" s="292">
        <v>0</v>
      </c>
      <c r="AI18" s="180"/>
    </row>
    <row r="19" spans="2:35" x14ac:dyDescent="0.5">
      <c r="B19" s="115" t="s">
        <v>177</v>
      </c>
      <c r="C19" s="159">
        <v>0</v>
      </c>
      <c r="D19" s="159">
        <v>0</v>
      </c>
      <c r="E19" s="159">
        <v>0</v>
      </c>
      <c r="F19" s="159">
        <v>0</v>
      </c>
      <c r="G19" s="159">
        <v>0</v>
      </c>
      <c r="H19" s="159">
        <v>0</v>
      </c>
      <c r="I19" s="159">
        <v>0</v>
      </c>
      <c r="J19" s="159">
        <v>0</v>
      </c>
      <c r="K19" s="159">
        <v>0</v>
      </c>
      <c r="L19" s="159">
        <v>0</v>
      </c>
      <c r="M19" s="159">
        <v>0</v>
      </c>
      <c r="N19" s="159">
        <v>0</v>
      </c>
      <c r="O19" s="159">
        <v>0</v>
      </c>
      <c r="P19" s="159">
        <v>0</v>
      </c>
      <c r="Q19" s="159">
        <v>0</v>
      </c>
      <c r="R19" s="159">
        <v>0</v>
      </c>
      <c r="S19" s="159">
        <v>0</v>
      </c>
      <c r="T19" s="159">
        <v>0</v>
      </c>
      <c r="U19" s="159">
        <v>0</v>
      </c>
      <c r="V19" s="159">
        <v>0</v>
      </c>
      <c r="W19" s="159">
        <v>0</v>
      </c>
      <c r="X19" s="159">
        <v>0</v>
      </c>
      <c r="Y19" s="159">
        <v>0</v>
      </c>
      <c r="Z19" s="159">
        <v>0</v>
      </c>
      <c r="AA19" s="159">
        <v>0</v>
      </c>
      <c r="AB19" s="159">
        <v>0</v>
      </c>
      <c r="AC19" s="159">
        <v>0</v>
      </c>
      <c r="AD19" s="159">
        <v>0</v>
      </c>
      <c r="AE19" s="159">
        <v>0</v>
      </c>
      <c r="AF19" s="159">
        <v>0</v>
      </c>
      <c r="AG19" s="159"/>
      <c r="AH19" s="292">
        <v>0</v>
      </c>
      <c r="AI19" s="180"/>
    </row>
    <row r="20" spans="2:35" x14ac:dyDescent="0.5">
      <c r="B20" s="115" t="s">
        <v>123</v>
      </c>
      <c r="C20" s="159">
        <v>0</v>
      </c>
      <c r="D20" s="159">
        <v>0</v>
      </c>
      <c r="E20" s="159">
        <v>0</v>
      </c>
      <c r="F20" s="159">
        <v>0</v>
      </c>
      <c r="G20" s="159">
        <v>0</v>
      </c>
      <c r="H20" s="159">
        <v>0</v>
      </c>
      <c r="I20" s="159">
        <v>0</v>
      </c>
      <c r="J20" s="159">
        <v>0</v>
      </c>
      <c r="K20" s="159">
        <v>0</v>
      </c>
      <c r="L20" s="159">
        <v>0</v>
      </c>
      <c r="M20" s="159">
        <v>0</v>
      </c>
      <c r="N20" s="159">
        <v>0</v>
      </c>
      <c r="O20" s="159">
        <v>0</v>
      </c>
      <c r="P20" s="159">
        <v>0</v>
      </c>
      <c r="Q20" s="159">
        <v>0</v>
      </c>
      <c r="R20" s="159">
        <v>0</v>
      </c>
      <c r="S20" s="159">
        <v>0</v>
      </c>
      <c r="T20" s="159">
        <v>0</v>
      </c>
      <c r="U20" s="159">
        <v>0</v>
      </c>
      <c r="V20" s="159">
        <v>0</v>
      </c>
      <c r="W20" s="159">
        <v>0</v>
      </c>
      <c r="X20" s="159">
        <v>0</v>
      </c>
      <c r="Y20" s="159">
        <v>0</v>
      </c>
      <c r="Z20" s="159">
        <v>0</v>
      </c>
      <c r="AA20" s="159">
        <v>0</v>
      </c>
      <c r="AB20" s="159">
        <v>0</v>
      </c>
      <c r="AC20" s="159">
        <v>0</v>
      </c>
      <c r="AD20" s="159">
        <v>0</v>
      </c>
      <c r="AE20" s="159">
        <v>0</v>
      </c>
      <c r="AF20" s="159">
        <v>0</v>
      </c>
      <c r="AG20" s="159"/>
      <c r="AH20" s="292">
        <v>0</v>
      </c>
      <c r="AI20" s="180"/>
    </row>
    <row r="21" spans="2:35" x14ac:dyDescent="0.5">
      <c r="B21" s="115" t="s">
        <v>124</v>
      </c>
      <c r="C21" s="159">
        <v>0</v>
      </c>
      <c r="D21" s="159">
        <v>0</v>
      </c>
      <c r="E21" s="159">
        <v>0</v>
      </c>
      <c r="F21" s="159">
        <v>0</v>
      </c>
      <c r="G21" s="159">
        <v>0</v>
      </c>
      <c r="H21" s="159">
        <v>0</v>
      </c>
      <c r="I21" s="159">
        <v>0</v>
      </c>
      <c r="J21" s="159">
        <v>0</v>
      </c>
      <c r="K21" s="159">
        <v>0</v>
      </c>
      <c r="L21" s="159">
        <v>0</v>
      </c>
      <c r="M21" s="159">
        <v>0</v>
      </c>
      <c r="N21" s="159">
        <v>0</v>
      </c>
      <c r="O21" s="159">
        <v>0</v>
      </c>
      <c r="P21" s="159">
        <v>0</v>
      </c>
      <c r="Q21" s="159">
        <v>0</v>
      </c>
      <c r="R21" s="159">
        <v>0</v>
      </c>
      <c r="S21" s="159">
        <v>0</v>
      </c>
      <c r="T21" s="159">
        <v>0</v>
      </c>
      <c r="U21" s="159">
        <v>0</v>
      </c>
      <c r="V21" s="159">
        <v>0</v>
      </c>
      <c r="W21" s="159">
        <v>0</v>
      </c>
      <c r="X21" s="159">
        <v>0</v>
      </c>
      <c r="Y21" s="159">
        <v>0</v>
      </c>
      <c r="Z21" s="159">
        <v>0</v>
      </c>
      <c r="AA21" s="159">
        <v>0</v>
      </c>
      <c r="AB21" s="159">
        <v>0</v>
      </c>
      <c r="AC21" s="159">
        <v>0</v>
      </c>
      <c r="AD21" s="159">
        <v>0</v>
      </c>
      <c r="AE21" s="159">
        <v>0</v>
      </c>
      <c r="AF21" s="159">
        <v>0</v>
      </c>
      <c r="AG21" s="159"/>
      <c r="AH21" s="292">
        <v>0</v>
      </c>
      <c r="AI21" s="180"/>
    </row>
    <row r="22" spans="2:35" x14ac:dyDescent="0.5">
      <c r="B22" s="115" t="s">
        <v>125</v>
      </c>
      <c r="C22" s="159">
        <v>0</v>
      </c>
      <c r="D22" s="159">
        <v>0</v>
      </c>
      <c r="E22" s="159">
        <v>0</v>
      </c>
      <c r="F22" s="159">
        <v>0</v>
      </c>
      <c r="G22" s="159">
        <v>0</v>
      </c>
      <c r="H22" s="159">
        <v>0</v>
      </c>
      <c r="I22" s="159">
        <v>0</v>
      </c>
      <c r="J22" s="159">
        <v>0</v>
      </c>
      <c r="K22" s="159">
        <v>0</v>
      </c>
      <c r="L22" s="159">
        <v>0</v>
      </c>
      <c r="M22" s="159">
        <v>0</v>
      </c>
      <c r="N22" s="159">
        <v>0</v>
      </c>
      <c r="O22" s="159">
        <v>0</v>
      </c>
      <c r="P22" s="159">
        <v>0</v>
      </c>
      <c r="Q22" s="159">
        <v>0</v>
      </c>
      <c r="R22" s="159">
        <v>0</v>
      </c>
      <c r="S22" s="159">
        <v>0</v>
      </c>
      <c r="T22" s="159">
        <v>0</v>
      </c>
      <c r="U22" s="159">
        <v>0</v>
      </c>
      <c r="V22" s="159">
        <v>0</v>
      </c>
      <c r="W22" s="159">
        <v>0</v>
      </c>
      <c r="X22" s="159">
        <v>0</v>
      </c>
      <c r="Y22" s="159">
        <v>0</v>
      </c>
      <c r="Z22" s="159">
        <v>0</v>
      </c>
      <c r="AA22" s="159">
        <v>0</v>
      </c>
      <c r="AB22" s="159">
        <v>0</v>
      </c>
      <c r="AC22" s="159">
        <v>0</v>
      </c>
      <c r="AD22" s="159">
        <v>0</v>
      </c>
      <c r="AE22" s="159">
        <v>0</v>
      </c>
      <c r="AF22" s="159">
        <v>0</v>
      </c>
      <c r="AG22" s="159"/>
      <c r="AH22" s="292">
        <v>0</v>
      </c>
      <c r="AI22" s="180"/>
    </row>
    <row r="23" spans="2:35" x14ac:dyDescent="0.5">
      <c r="B23" s="115" t="s">
        <v>126</v>
      </c>
      <c r="C23" s="159">
        <v>0</v>
      </c>
      <c r="D23" s="159">
        <v>0</v>
      </c>
      <c r="E23" s="159">
        <v>0</v>
      </c>
      <c r="F23" s="159">
        <v>0</v>
      </c>
      <c r="G23" s="159">
        <v>0</v>
      </c>
      <c r="H23" s="159">
        <v>0</v>
      </c>
      <c r="I23" s="159">
        <v>0</v>
      </c>
      <c r="J23" s="159">
        <v>0</v>
      </c>
      <c r="K23" s="159">
        <v>0</v>
      </c>
      <c r="L23" s="159">
        <v>0</v>
      </c>
      <c r="M23" s="159">
        <v>0</v>
      </c>
      <c r="N23" s="159">
        <v>0</v>
      </c>
      <c r="O23" s="159">
        <v>0</v>
      </c>
      <c r="P23" s="159">
        <v>0</v>
      </c>
      <c r="Q23" s="159">
        <v>0</v>
      </c>
      <c r="R23" s="159">
        <v>0</v>
      </c>
      <c r="S23" s="159">
        <v>0</v>
      </c>
      <c r="T23" s="159">
        <v>0</v>
      </c>
      <c r="U23" s="159">
        <v>0</v>
      </c>
      <c r="V23" s="159">
        <v>0</v>
      </c>
      <c r="W23" s="159">
        <v>0</v>
      </c>
      <c r="X23" s="159">
        <v>0</v>
      </c>
      <c r="Y23" s="159">
        <v>0</v>
      </c>
      <c r="Z23" s="159">
        <v>0</v>
      </c>
      <c r="AA23" s="159">
        <v>0</v>
      </c>
      <c r="AB23" s="159">
        <v>0</v>
      </c>
      <c r="AC23" s="159">
        <v>0</v>
      </c>
      <c r="AD23" s="159">
        <v>0</v>
      </c>
      <c r="AE23" s="159">
        <v>0</v>
      </c>
      <c r="AF23" s="159">
        <v>0</v>
      </c>
      <c r="AG23" s="159"/>
      <c r="AH23" s="292">
        <v>0</v>
      </c>
      <c r="AI23" s="180"/>
    </row>
    <row r="24" spans="2:35" x14ac:dyDescent="0.5">
      <c r="B24" s="115" t="s">
        <v>127</v>
      </c>
      <c r="C24" s="159">
        <v>0</v>
      </c>
      <c r="D24" s="159">
        <v>0</v>
      </c>
      <c r="E24" s="159">
        <v>0</v>
      </c>
      <c r="F24" s="159">
        <v>0</v>
      </c>
      <c r="G24" s="159">
        <v>0</v>
      </c>
      <c r="H24" s="159">
        <v>0</v>
      </c>
      <c r="I24" s="159">
        <v>0</v>
      </c>
      <c r="J24" s="159">
        <v>0</v>
      </c>
      <c r="K24" s="159">
        <v>0</v>
      </c>
      <c r="L24" s="159">
        <v>0</v>
      </c>
      <c r="M24" s="159">
        <v>0</v>
      </c>
      <c r="N24" s="159">
        <v>0</v>
      </c>
      <c r="O24" s="159">
        <v>0</v>
      </c>
      <c r="P24" s="159">
        <v>0</v>
      </c>
      <c r="Q24" s="159">
        <v>0</v>
      </c>
      <c r="R24" s="159">
        <v>0</v>
      </c>
      <c r="S24" s="159">
        <v>0</v>
      </c>
      <c r="T24" s="159">
        <v>0</v>
      </c>
      <c r="U24" s="159">
        <v>0</v>
      </c>
      <c r="V24" s="159">
        <v>0</v>
      </c>
      <c r="W24" s="159">
        <v>0</v>
      </c>
      <c r="X24" s="159">
        <v>0</v>
      </c>
      <c r="Y24" s="159">
        <v>0</v>
      </c>
      <c r="Z24" s="159">
        <v>0</v>
      </c>
      <c r="AA24" s="159">
        <v>0</v>
      </c>
      <c r="AB24" s="159">
        <v>0</v>
      </c>
      <c r="AC24" s="159">
        <v>0</v>
      </c>
      <c r="AD24" s="159">
        <v>0</v>
      </c>
      <c r="AE24" s="159">
        <v>0</v>
      </c>
      <c r="AF24" s="159">
        <v>0</v>
      </c>
      <c r="AG24" s="159"/>
      <c r="AH24" s="292">
        <v>0</v>
      </c>
      <c r="AI24" s="180"/>
    </row>
    <row r="25" spans="2:35" x14ac:dyDescent="0.5">
      <c r="B25" s="115" t="s">
        <v>128</v>
      </c>
      <c r="C25" s="159">
        <v>0</v>
      </c>
      <c r="D25" s="159">
        <v>0</v>
      </c>
      <c r="E25" s="159">
        <v>0</v>
      </c>
      <c r="F25" s="159">
        <v>0</v>
      </c>
      <c r="G25" s="159">
        <v>0</v>
      </c>
      <c r="H25" s="159">
        <v>0</v>
      </c>
      <c r="I25" s="159">
        <v>0</v>
      </c>
      <c r="J25" s="159">
        <v>0</v>
      </c>
      <c r="K25" s="159">
        <v>0</v>
      </c>
      <c r="L25" s="159">
        <v>0</v>
      </c>
      <c r="M25" s="159">
        <v>0</v>
      </c>
      <c r="N25" s="159">
        <v>0</v>
      </c>
      <c r="O25" s="159">
        <v>0</v>
      </c>
      <c r="P25" s="159">
        <v>0</v>
      </c>
      <c r="Q25" s="159">
        <v>0</v>
      </c>
      <c r="R25" s="159">
        <v>0</v>
      </c>
      <c r="S25" s="159">
        <v>0</v>
      </c>
      <c r="T25" s="159">
        <v>0</v>
      </c>
      <c r="U25" s="159">
        <v>0</v>
      </c>
      <c r="V25" s="159">
        <v>0</v>
      </c>
      <c r="W25" s="159">
        <v>0</v>
      </c>
      <c r="X25" s="159">
        <v>0</v>
      </c>
      <c r="Y25" s="159">
        <v>0</v>
      </c>
      <c r="Z25" s="159">
        <v>0</v>
      </c>
      <c r="AA25" s="159">
        <v>0</v>
      </c>
      <c r="AB25" s="159">
        <v>0</v>
      </c>
      <c r="AC25" s="159">
        <v>0</v>
      </c>
      <c r="AD25" s="159">
        <v>0</v>
      </c>
      <c r="AE25" s="159">
        <v>0</v>
      </c>
      <c r="AF25" s="159">
        <v>0</v>
      </c>
      <c r="AG25" s="159"/>
      <c r="AH25" s="292">
        <v>0</v>
      </c>
      <c r="AI25" s="180"/>
    </row>
    <row r="26" spans="2:35" x14ac:dyDescent="0.5">
      <c r="B26" s="115" t="s">
        <v>129</v>
      </c>
      <c r="C26" s="159">
        <v>0</v>
      </c>
      <c r="D26" s="159">
        <v>0</v>
      </c>
      <c r="E26" s="159">
        <v>0</v>
      </c>
      <c r="F26" s="159">
        <v>0</v>
      </c>
      <c r="G26" s="159">
        <v>0</v>
      </c>
      <c r="H26" s="159">
        <v>0</v>
      </c>
      <c r="I26" s="159">
        <v>0</v>
      </c>
      <c r="J26" s="159">
        <v>0</v>
      </c>
      <c r="K26" s="159">
        <v>0</v>
      </c>
      <c r="L26" s="159">
        <v>0</v>
      </c>
      <c r="M26" s="159">
        <v>0</v>
      </c>
      <c r="N26" s="159">
        <v>0</v>
      </c>
      <c r="O26" s="159">
        <v>0</v>
      </c>
      <c r="P26" s="159">
        <v>0</v>
      </c>
      <c r="Q26" s="159">
        <v>0</v>
      </c>
      <c r="R26" s="159">
        <v>0</v>
      </c>
      <c r="S26" s="159">
        <v>0</v>
      </c>
      <c r="T26" s="159">
        <v>0</v>
      </c>
      <c r="U26" s="159">
        <v>0</v>
      </c>
      <c r="V26" s="159">
        <v>0</v>
      </c>
      <c r="W26" s="159">
        <v>0</v>
      </c>
      <c r="X26" s="159">
        <v>0</v>
      </c>
      <c r="Y26" s="159">
        <v>0</v>
      </c>
      <c r="Z26" s="159">
        <v>0</v>
      </c>
      <c r="AA26" s="159">
        <v>0</v>
      </c>
      <c r="AB26" s="159">
        <v>0</v>
      </c>
      <c r="AC26" s="159">
        <v>0</v>
      </c>
      <c r="AD26" s="159">
        <v>0</v>
      </c>
      <c r="AE26" s="159">
        <v>0</v>
      </c>
      <c r="AF26" s="159">
        <v>0</v>
      </c>
      <c r="AG26" s="159"/>
      <c r="AH26" s="292">
        <v>0</v>
      </c>
      <c r="AI26" s="180"/>
    </row>
    <row r="27" spans="2:35" x14ac:dyDescent="0.5">
      <c r="B27" s="115" t="s">
        <v>113</v>
      </c>
      <c r="C27" s="159">
        <v>0</v>
      </c>
      <c r="D27" s="159">
        <v>0</v>
      </c>
      <c r="E27" s="159">
        <v>0</v>
      </c>
      <c r="F27" s="159">
        <v>0</v>
      </c>
      <c r="G27" s="159">
        <v>0</v>
      </c>
      <c r="H27" s="159">
        <v>0</v>
      </c>
      <c r="I27" s="159">
        <v>0</v>
      </c>
      <c r="J27" s="159">
        <v>0</v>
      </c>
      <c r="K27" s="159">
        <v>0</v>
      </c>
      <c r="L27" s="159">
        <v>0</v>
      </c>
      <c r="M27" s="159">
        <v>0</v>
      </c>
      <c r="N27" s="159">
        <v>0</v>
      </c>
      <c r="O27" s="159">
        <v>0</v>
      </c>
      <c r="P27" s="159">
        <v>0</v>
      </c>
      <c r="Q27" s="159">
        <v>0</v>
      </c>
      <c r="R27" s="159">
        <v>0</v>
      </c>
      <c r="S27" s="159">
        <v>0</v>
      </c>
      <c r="T27" s="159">
        <v>0</v>
      </c>
      <c r="U27" s="159">
        <v>0</v>
      </c>
      <c r="V27" s="159">
        <v>0</v>
      </c>
      <c r="W27" s="159">
        <v>0</v>
      </c>
      <c r="X27" s="159">
        <v>0</v>
      </c>
      <c r="Y27" s="159">
        <v>0</v>
      </c>
      <c r="Z27" s="159">
        <v>0</v>
      </c>
      <c r="AA27" s="159">
        <v>0</v>
      </c>
      <c r="AB27" s="159">
        <v>0</v>
      </c>
      <c r="AC27" s="159">
        <v>0</v>
      </c>
      <c r="AD27" s="159">
        <v>0</v>
      </c>
      <c r="AE27" s="159">
        <v>0</v>
      </c>
      <c r="AF27" s="159">
        <v>0</v>
      </c>
      <c r="AG27" s="159"/>
      <c r="AH27" s="292">
        <v>0</v>
      </c>
      <c r="AI27" s="180"/>
    </row>
    <row r="28" spans="2:35" x14ac:dyDescent="0.5">
      <c r="B28" s="115" t="s">
        <v>130</v>
      </c>
      <c r="C28" s="159">
        <v>0</v>
      </c>
      <c r="D28" s="159">
        <v>0</v>
      </c>
      <c r="E28" s="159">
        <v>0</v>
      </c>
      <c r="F28" s="159">
        <v>0</v>
      </c>
      <c r="G28" s="159">
        <v>0</v>
      </c>
      <c r="H28" s="159">
        <v>0</v>
      </c>
      <c r="I28" s="159">
        <v>0</v>
      </c>
      <c r="J28" s="159">
        <v>0</v>
      </c>
      <c r="K28" s="159">
        <v>0</v>
      </c>
      <c r="L28" s="159">
        <v>0</v>
      </c>
      <c r="M28" s="159">
        <v>0</v>
      </c>
      <c r="N28" s="159">
        <v>0</v>
      </c>
      <c r="O28" s="159">
        <v>0</v>
      </c>
      <c r="P28" s="159">
        <v>0</v>
      </c>
      <c r="Q28" s="159">
        <v>0</v>
      </c>
      <c r="R28" s="159">
        <v>0</v>
      </c>
      <c r="S28" s="159">
        <v>0</v>
      </c>
      <c r="T28" s="159">
        <v>0</v>
      </c>
      <c r="U28" s="159">
        <v>0</v>
      </c>
      <c r="V28" s="159">
        <v>0</v>
      </c>
      <c r="W28" s="159">
        <v>0</v>
      </c>
      <c r="X28" s="159">
        <v>0</v>
      </c>
      <c r="Y28" s="159">
        <v>0</v>
      </c>
      <c r="Z28" s="159">
        <v>0</v>
      </c>
      <c r="AA28" s="159">
        <v>0</v>
      </c>
      <c r="AB28" s="159">
        <v>0</v>
      </c>
      <c r="AC28" s="159">
        <v>0</v>
      </c>
      <c r="AD28" s="159">
        <v>0</v>
      </c>
      <c r="AE28" s="159">
        <v>0</v>
      </c>
      <c r="AF28" s="159">
        <v>0</v>
      </c>
      <c r="AG28" s="159"/>
      <c r="AH28" s="292">
        <v>0</v>
      </c>
      <c r="AI28" s="180"/>
    </row>
    <row r="29" spans="2:35" x14ac:dyDescent="0.5">
      <c r="B29" s="115" t="s">
        <v>131</v>
      </c>
      <c r="C29" s="159">
        <v>0</v>
      </c>
      <c r="D29" s="159">
        <v>0</v>
      </c>
      <c r="E29" s="159">
        <v>0</v>
      </c>
      <c r="F29" s="159">
        <v>0</v>
      </c>
      <c r="G29" s="159">
        <v>0</v>
      </c>
      <c r="H29" s="159">
        <v>0</v>
      </c>
      <c r="I29" s="159">
        <v>0</v>
      </c>
      <c r="J29" s="159">
        <v>0</v>
      </c>
      <c r="K29" s="159">
        <v>0</v>
      </c>
      <c r="L29" s="159">
        <v>0</v>
      </c>
      <c r="M29" s="159">
        <v>0</v>
      </c>
      <c r="N29" s="159">
        <v>0</v>
      </c>
      <c r="O29" s="159">
        <v>0</v>
      </c>
      <c r="P29" s="159">
        <v>0</v>
      </c>
      <c r="Q29" s="159">
        <v>0</v>
      </c>
      <c r="R29" s="159">
        <v>0</v>
      </c>
      <c r="S29" s="159">
        <v>0</v>
      </c>
      <c r="T29" s="159">
        <v>0</v>
      </c>
      <c r="U29" s="159">
        <v>0</v>
      </c>
      <c r="V29" s="159">
        <v>0</v>
      </c>
      <c r="W29" s="159">
        <v>0</v>
      </c>
      <c r="X29" s="159">
        <v>0</v>
      </c>
      <c r="Y29" s="159">
        <v>0</v>
      </c>
      <c r="Z29" s="159">
        <v>0</v>
      </c>
      <c r="AA29" s="159">
        <v>0</v>
      </c>
      <c r="AB29" s="159">
        <v>0</v>
      </c>
      <c r="AC29" s="159">
        <v>0</v>
      </c>
      <c r="AD29" s="159">
        <v>0</v>
      </c>
      <c r="AE29" s="159">
        <v>0</v>
      </c>
      <c r="AF29" s="159">
        <v>0</v>
      </c>
      <c r="AG29" s="159"/>
      <c r="AH29" s="292">
        <v>0</v>
      </c>
      <c r="AI29" s="180"/>
    </row>
    <row r="30" spans="2:35" x14ac:dyDescent="0.5">
      <c r="B30" s="115" t="s">
        <v>132</v>
      </c>
      <c r="C30" s="159">
        <v>0</v>
      </c>
      <c r="D30" s="159">
        <v>0</v>
      </c>
      <c r="E30" s="159">
        <v>0</v>
      </c>
      <c r="F30" s="159">
        <v>0</v>
      </c>
      <c r="G30" s="159">
        <v>0</v>
      </c>
      <c r="H30" s="159">
        <v>0</v>
      </c>
      <c r="I30" s="159">
        <v>0</v>
      </c>
      <c r="J30" s="159">
        <v>0</v>
      </c>
      <c r="K30" s="159">
        <v>0</v>
      </c>
      <c r="L30" s="159">
        <v>0</v>
      </c>
      <c r="M30" s="159">
        <v>0</v>
      </c>
      <c r="N30" s="159">
        <v>0</v>
      </c>
      <c r="O30" s="159">
        <v>0</v>
      </c>
      <c r="P30" s="159">
        <v>0</v>
      </c>
      <c r="Q30" s="159">
        <v>0</v>
      </c>
      <c r="R30" s="159">
        <v>0</v>
      </c>
      <c r="S30" s="159">
        <v>0</v>
      </c>
      <c r="T30" s="159">
        <v>0</v>
      </c>
      <c r="U30" s="159">
        <v>0</v>
      </c>
      <c r="V30" s="159">
        <v>0</v>
      </c>
      <c r="W30" s="159">
        <v>0</v>
      </c>
      <c r="X30" s="159">
        <v>0</v>
      </c>
      <c r="Y30" s="159">
        <v>0</v>
      </c>
      <c r="Z30" s="159">
        <v>0</v>
      </c>
      <c r="AA30" s="159">
        <v>0</v>
      </c>
      <c r="AB30" s="159">
        <v>0</v>
      </c>
      <c r="AC30" s="159">
        <v>0</v>
      </c>
      <c r="AD30" s="159">
        <v>0</v>
      </c>
      <c r="AE30" s="159">
        <v>0</v>
      </c>
      <c r="AF30" s="159">
        <v>0</v>
      </c>
      <c r="AG30" s="159"/>
      <c r="AH30" s="292">
        <v>0</v>
      </c>
      <c r="AI30" s="180"/>
    </row>
    <row r="31" spans="2:35" x14ac:dyDescent="0.5">
      <c r="B31" s="115" t="s">
        <v>133</v>
      </c>
      <c r="C31" s="159">
        <v>0</v>
      </c>
      <c r="D31" s="159">
        <v>0</v>
      </c>
      <c r="E31" s="159">
        <v>0</v>
      </c>
      <c r="F31" s="159">
        <v>0</v>
      </c>
      <c r="G31" s="159">
        <v>0</v>
      </c>
      <c r="H31" s="159">
        <v>0</v>
      </c>
      <c r="I31" s="159">
        <v>0</v>
      </c>
      <c r="J31" s="159">
        <v>0</v>
      </c>
      <c r="K31" s="159">
        <v>0</v>
      </c>
      <c r="L31" s="159">
        <v>0</v>
      </c>
      <c r="M31" s="159">
        <v>0</v>
      </c>
      <c r="N31" s="159">
        <v>0</v>
      </c>
      <c r="O31" s="159">
        <v>0</v>
      </c>
      <c r="P31" s="159">
        <v>0</v>
      </c>
      <c r="Q31" s="159">
        <v>0</v>
      </c>
      <c r="R31" s="159">
        <v>0</v>
      </c>
      <c r="S31" s="159">
        <v>0</v>
      </c>
      <c r="T31" s="159">
        <v>0</v>
      </c>
      <c r="U31" s="159">
        <v>0</v>
      </c>
      <c r="V31" s="159">
        <v>0</v>
      </c>
      <c r="W31" s="159">
        <v>0</v>
      </c>
      <c r="X31" s="159">
        <v>0</v>
      </c>
      <c r="Y31" s="159">
        <v>0</v>
      </c>
      <c r="Z31" s="159">
        <v>0</v>
      </c>
      <c r="AA31" s="159">
        <v>0</v>
      </c>
      <c r="AB31" s="159">
        <v>0</v>
      </c>
      <c r="AC31" s="159">
        <v>0</v>
      </c>
      <c r="AD31" s="159">
        <v>0</v>
      </c>
      <c r="AE31" s="159">
        <v>0</v>
      </c>
      <c r="AF31" s="159">
        <v>0</v>
      </c>
      <c r="AG31" s="159"/>
      <c r="AH31" s="292">
        <v>0</v>
      </c>
      <c r="AI31" s="180"/>
    </row>
    <row r="32" spans="2:35" x14ac:dyDescent="0.5">
      <c r="B32" s="115" t="s">
        <v>160</v>
      </c>
      <c r="C32" s="159">
        <v>0</v>
      </c>
      <c r="D32" s="159">
        <v>0</v>
      </c>
      <c r="E32" s="159">
        <v>0</v>
      </c>
      <c r="F32" s="159">
        <v>0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0</v>
      </c>
      <c r="N32" s="159">
        <v>0</v>
      </c>
      <c r="O32" s="159">
        <v>0</v>
      </c>
      <c r="P32" s="159">
        <v>0</v>
      </c>
      <c r="Q32" s="159">
        <v>0</v>
      </c>
      <c r="R32" s="159">
        <v>0</v>
      </c>
      <c r="S32" s="159">
        <v>0</v>
      </c>
      <c r="T32" s="159">
        <v>0</v>
      </c>
      <c r="U32" s="159">
        <v>0</v>
      </c>
      <c r="V32" s="159">
        <v>0</v>
      </c>
      <c r="W32" s="159">
        <v>0</v>
      </c>
      <c r="X32" s="159">
        <v>0</v>
      </c>
      <c r="Y32" s="159">
        <v>0</v>
      </c>
      <c r="Z32" s="159">
        <v>0</v>
      </c>
      <c r="AA32" s="159">
        <v>0</v>
      </c>
      <c r="AB32" s="159">
        <v>0</v>
      </c>
      <c r="AC32" s="159">
        <v>0</v>
      </c>
      <c r="AD32" s="159">
        <v>0</v>
      </c>
      <c r="AE32" s="159">
        <v>0</v>
      </c>
      <c r="AF32" s="159">
        <v>0</v>
      </c>
      <c r="AG32" s="159"/>
      <c r="AH32" s="292">
        <v>0</v>
      </c>
      <c r="AI32" s="180"/>
    </row>
    <row r="33" spans="2:35" ht="24.6" customHeight="1" x14ac:dyDescent="0.5">
      <c r="B33" s="115" t="s">
        <v>134</v>
      </c>
      <c r="C33" s="159">
        <v>0</v>
      </c>
      <c r="D33" s="159">
        <v>0</v>
      </c>
      <c r="E33" s="159">
        <v>0</v>
      </c>
      <c r="F33" s="159">
        <v>0</v>
      </c>
      <c r="G33" s="159">
        <v>0</v>
      </c>
      <c r="H33" s="159">
        <v>0</v>
      </c>
      <c r="I33" s="159">
        <v>0</v>
      </c>
      <c r="J33" s="159">
        <v>0</v>
      </c>
      <c r="K33" s="159">
        <v>0</v>
      </c>
      <c r="L33" s="159">
        <v>0</v>
      </c>
      <c r="M33" s="159">
        <v>0</v>
      </c>
      <c r="N33" s="159">
        <v>0</v>
      </c>
      <c r="O33" s="159">
        <v>0</v>
      </c>
      <c r="P33" s="159">
        <v>0</v>
      </c>
      <c r="Q33" s="159">
        <v>0</v>
      </c>
      <c r="R33" s="159">
        <v>0</v>
      </c>
      <c r="S33" s="159">
        <v>0</v>
      </c>
      <c r="T33" s="159">
        <v>0</v>
      </c>
      <c r="U33" s="159">
        <v>0</v>
      </c>
      <c r="V33" s="159">
        <v>0</v>
      </c>
      <c r="W33" s="159">
        <v>0</v>
      </c>
      <c r="X33" s="159">
        <v>0</v>
      </c>
      <c r="Y33" s="159">
        <v>0</v>
      </c>
      <c r="Z33" s="159">
        <v>0</v>
      </c>
      <c r="AA33" s="159">
        <v>0</v>
      </c>
      <c r="AB33" s="159">
        <v>0</v>
      </c>
      <c r="AC33" s="159">
        <v>0</v>
      </c>
      <c r="AD33" s="159">
        <v>0</v>
      </c>
      <c r="AE33" s="159">
        <v>0</v>
      </c>
      <c r="AF33" s="159">
        <v>0</v>
      </c>
      <c r="AG33" s="159"/>
      <c r="AH33" s="292">
        <v>0</v>
      </c>
      <c r="AI33" s="180"/>
    </row>
    <row r="34" spans="2:35" hidden="1" x14ac:dyDescent="0.5">
      <c r="B34" s="114"/>
      <c r="C34" s="159"/>
      <c r="D34" s="159"/>
      <c r="E34" s="159"/>
      <c r="F34" s="159"/>
      <c r="G34" s="159"/>
      <c r="H34" s="159"/>
      <c r="I34" s="159"/>
      <c r="J34" s="159">
        <v>0</v>
      </c>
      <c r="K34" s="159">
        <v>0</v>
      </c>
      <c r="L34" s="159">
        <v>0</v>
      </c>
      <c r="M34" s="159">
        <v>0</v>
      </c>
      <c r="N34" s="159">
        <v>0</v>
      </c>
      <c r="O34" s="159">
        <v>0</v>
      </c>
      <c r="P34" s="159">
        <v>0</v>
      </c>
      <c r="Q34" s="159">
        <v>0</v>
      </c>
      <c r="R34" s="159">
        <v>0</v>
      </c>
      <c r="S34" s="159">
        <v>0</v>
      </c>
      <c r="T34" s="159">
        <v>0</v>
      </c>
      <c r="U34" s="159">
        <v>0</v>
      </c>
      <c r="V34" s="159">
        <v>0</v>
      </c>
      <c r="W34" s="159">
        <v>0</v>
      </c>
      <c r="X34" s="159">
        <v>0</v>
      </c>
      <c r="Y34" s="159">
        <v>0</v>
      </c>
      <c r="Z34" s="159">
        <v>0</v>
      </c>
      <c r="AA34" s="159">
        <v>0</v>
      </c>
      <c r="AB34" s="159">
        <v>0</v>
      </c>
      <c r="AC34" s="159">
        <v>0</v>
      </c>
      <c r="AD34" s="159">
        <v>0</v>
      </c>
      <c r="AE34" s="159">
        <v>0</v>
      </c>
      <c r="AF34" s="159">
        <v>0</v>
      </c>
      <c r="AG34" s="159">
        <v>0</v>
      </c>
      <c r="AH34" s="292">
        <v>0</v>
      </c>
      <c r="AI34" s="180"/>
    </row>
    <row r="35" spans="2:35" x14ac:dyDescent="0.5">
      <c r="B35" s="114" t="s">
        <v>60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0</v>
      </c>
      <c r="I35" s="159">
        <v>0</v>
      </c>
      <c r="J35" s="159">
        <v>0</v>
      </c>
      <c r="K35" s="159">
        <v>0</v>
      </c>
      <c r="L35" s="159">
        <v>0</v>
      </c>
      <c r="M35" s="159">
        <v>0</v>
      </c>
      <c r="N35" s="159">
        <v>0</v>
      </c>
      <c r="O35" s="159">
        <v>0</v>
      </c>
      <c r="P35" s="159">
        <v>0</v>
      </c>
      <c r="Q35" s="159">
        <v>0</v>
      </c>
      <c r="R35" s="159">
        <v>0</v>
      </c>
      <c r="S35" s="159">
        <v>0</v>
      </c>
      <c r="T35" s="159">
        <v>0</v>
      </c>
      <c r="U35" s="159">
        <v>0</v>
      </c>
      <c r="V35" s="159">
        <v>0</v>
      </c>
      <c r="W35" s="159">
        <v>0</v>
      </c>
      <c r="X35" s="159">
        <v>0</v>
      </c>
      <c r="Y35" s="159">
        <v>0</v>
      </c>
      <c r="Z35" s="159">
        <v>0</v>
      </c>
      <c r="AA35" s="159">
        <v>0</v>
      </c>
      <c r="AB35" s="159">
        <v>0</v>
      </c>
      <c r="AC35" s="159">
        <v>0</v>
      </c>
      <c r="AD35" s="159">
        <v>0</v>
      </c>
      <c r="AE35" s="159">
        <v>0</v>
      </c>
      <c r="AF35" s="159">
        <v>0</v>
      </c>
      <c r="AG35" s="159">
        <v>0</v>
      </c>
      <c r="AH35" s="292">
        <v>0</v>
      </c>
      <c r="AI35" s="180"/>
    </row>
    <row r="36" spans="2:35" x14ac:dyDescent="0.5">
      <c r="B36" s="114" t="s">
        <v>184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292"/>
      <c r="AI36" s="180"/>
    </row>
    <row r="37" spans="2:35" x14ac:dyDescent="0.5">
      <c r="B37" s="114" t="s">
        <v>182</v>
      </c>
      <c r="C37" s="159">
        <v>0</v>
      </c>
      <c r="D37" s="159">
        <v>0</v>
      </c>
      <c r="E37" s="159">
        <v>0</v>
      </c>
      <c r="F37" s="159">
        <v>0</v>
      </c>
      <c r="G37" s="159">
        <v>0</v>
      </c>
      <c r="H37" s="159">
        <v>0</v>
      </c>
      <c r="I37" s="159">
        <v>0</v>
      </c>
      <c r="J37" s="159">
        <v>0</v>
      </c>
      <c r="K37" s="159">
        <v>0</v>
      </c>
      <c r="L37" s="159">
        <v>0</v>
      </c>
      <c r="M37" s="159">
        <v>0</v>
      </c>
      <c r="N37" s="159">
        <v>0</v>
      </c>
      <c r="O37" s="159">
        <v>0</v>
      </c>
      <c r="P37" s="159">
        <v>0</v>
      </c>
      <c r="Q37" s="159">
        <v>0</v>
      </c>
      <c r="R37" s="159">
        <v>0</v>
      </c>
      <c r="S37" s="159">
        <v>0</v>
      </c>
      <c r="T37" s="159">
        <v>0</v>
      </c>
      <c r="U37" s="159">
        <v>0</v>
      </c>
      <c r="V37" s="159">
        <v>0</v>
      </c>
      <c r="W37" s="159">
        <v>0</v>
      </c>
      <c r="X37" s="159">
        <v>0</v>
      </c>
      <c r="Y37" s="159">
        <v>0</v>
      </c>
      <c r="Z37" s="159">
        <v>0</v>
      </c>
      <c r="AA37" s="159">
        <v>0</v>
      </c>
      <c r="AB37" s="159">
        <v>0</v>
      </c>
      <c r="AC37" s="159">
        <v>0</v>
      </c>
      <c r="AD37" s="159">
        <v>0</v>
      </c>
      <c r="AE37" s="159"/>
      <c r="AF37" s="159"/>
      <c r="AG37" s="159"/>
      <c r="AH37" s="292"/>
      <c r="AI37" s="180"/>
    </row>
    <row r="38" spans="2:35" x14ac:dyDescent="0.5">
      <c r="B38" s="114" t="s">
        <v>256</v>
      </c>
      <c r="C38" s="159">
        <v>0</v>
      </c>
      <c r="D38" s="159">
        <v>0</v>
      </c>
      <c r="E38" s="159">
        <v>0</v>
      </c>
      <c r="F38" s="159">
        <v>0</v>
      </c>
      <c r="G38" s="159">
        <v>0</v>
      </c>
      <c r="H38" s="159">
        <v>0</v>
      </c>
      <c r="I38" s="159">
        <v>0</v>
      </c>
      <c r="J38" s="159">
        <v>0</v>
      </c>
      <c r="K38" s="159">
        <v>0</v>
      </c>
      <c r="L38" s="159">
        <v>0</v>
      </c>
      <c r="M38" s="159">
        <v>0</v>
      </c>
      <c r="N38" s="159">
        <v>0</v>
      </c>
      <c r="O38" s="159">
        <v>0</v>
      </c>
      <c r="P38" s="159">
        <v>0</v>
      </c>
      <c r="Q38" s="159">
        <v>0</v>
      </c>
      <c r="R38" s="159">
        <v>0</v>
      </c>
      <c r="S38" s="159">
        <v>0</v>
      </c>
      <c r="T38" s="159">
        <v>0</v>
      </c>
      <c r="U38" s="159">
        <v>0</v>
      </c>
      <c r="V38" s="159">
        <v>0</v>
      </c>
      <c r="W38" s="159">
        <v>0</v>
      </c>
      <c r="X38" s="159">
        <v>0</v>
      </c>
      <c r="Y38" s="159">
        <v>0</v>
      </c>
      <c r="Z38" s="159">
        <v>0</v>
      </c>
      <c r="AA38" s="159">
        <v>0</v>
      </c>
      <c r="AB38" s="159">
        <v>0</v>
      </c>
      <c r="AC38" s="159">
        <v>0</v>
      </c>
      <c r="AD38" s="159">
        <v>0</v>
      </c>
      <c r="AE38" s="159">
        <v>0</v>
      </c>
      <c r="AF38" s="159">
        <v>0</v>
      </c>
      <c r="AG38" s="159">
        <v>0</v>
      </c>
      <c r="AH38" s="292"/>
      <c r="AI38" s="180"/>
    </row>
    <row r="39" spans="2:35" x14ac:dyDescent="0.5">
      <c r="B39" s="114" t="s">
        <v>183</v>
      </c>
      <c r="C39" s="159">
        <v>0</v>
      </c>
      <c r="D39" s="159">
        <v>0</v>
      </c>
      <c r="E39" s="159">
        <v>0</v>
      </c>
      <c r="F39" s="159">
        <v>0</v>
      </c>
      <c r="G39" s="159">
        <v>0</v>
      </c>
      <c r="H39" s="159">
        <v>0</v>
      </c>
      <c r="I39" s="159">
        <v>0</v>
      </c>
      <c r="J39" s="159">
        <v>0</v>
      </c>
      <c r="K39" s="159">
        <v>0</v>
      </c>
      <c r="L39" s="159">
        <v>0</v>
      </c>
      <c r="M39" s="159">
        <v>0</v>
      </c>
      <c r="N39" s="159">
        <v>0</v>
      </c>
      <c r="O39" s="159">
        <v>0</v>
      </c>
      <c r="P39" s="159">
        <v>0</v>
      </c>
      <c r="Q39" s="159">
        <v>0</v>
      </c>
      <c r="R39" s="159">
        <v>0</v>
      </c>
      <c r="S39" s="159">
        <v>0</v>
      </c>
      <c r="T39" s="159">
        <v>0</v>
      </c>
      <c r="U39" s="159">
        <v>0</v>
      </c>
      <c r="V39" s="159">
        <v>0</v>
      </c>
      <c r="W39" s="159">
        <v>0</v>
      </c>
      <c r="X39" s="159">
        <v>0</v>
      </c>
      <c r="Y39" s="159">
        <v>0</v>
      </c>
      <c r="Z39" s="159">
        <v>0</v>
      </c>
      <c r="AA39" s="159">
        <v>0</v>
      </c>
      <c r="AB39" s="159">
        <v>0</v>
      </c>
      <c r="AC39" s="159">
        <v>0</v>
      </c>
      <c r="AD39" s="159">
        <v>0</v>
      </c>
      <c r="AE39" s="159"/>
      <c r="AF39" s="159"/>
      <c r="AG39" s="159"/>
      <c r="AH39" s="292"/>
      <c r="AI39" s="180"/>
    </row>
    <row r="40" spans="2:35" x14ac:dyDescent="0.5">
      <c r="B40" s="120" t="s">
        <v>6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1">
        <v>0</v>
      </c>
      <c r="U40" s="181">
        <v>0</v>
      </c>
      <c r="V40" s="181">
        <v>0</v>
      </c>
      <c r="W40" s="181">
        <v>0</v>
      </c>
      <c r="X40" s="181">
        <v>0</v>
      </c>
      <c r="Y40" s="181">
        <v>0</v>
      </c>
      <c r="Z40" s="181">
        <v>0</v>
      </c>
      <c r="AA40" s="181">
        <v>0</v>
      </c>
      <c r="AB40" s="181">
        <v>0</v>
      </c>
      <c r="AC40" s="181">
        <v>0</v>
      </c>
      <c r="AD40" s="181">
        <v>0</v>
      </c>
      <c r="AE40" s="181"/>
      <c r="AF40" s="181"/>
      <c r="AG40" s="181"/>
      <c r="AH40" s="181">
        <v>0</v>
      </c>
      <c r="AI40" s="293">
        <v>0</v>
      </c>
    </row>
    <row r="41" spans="2:35" x14ac:dyDescent="0.5">
      <c r="B41" s="121" t="s">
        <v>8</v>
      </c>
      <c r="C41" s="182">
        <v>0</v>
      </c>
      <c r="D41" s="182">
        <v>0</v>
      </c>
      <c r="E41" s="182">
        <v>0</v>
      </c>
      <c r="F41" s="182">
        <v>0</v>
      </c>
      <c r="G41" s="182">
        <v>0</v>
      </c>
      <c r="H41" s="182">
        <v>0</v>
      </c>
      <c r="I41" s="182">
        <v>0</v>
      </c>
      <c r="J41" s="182">
        <v>0</v>
      </c>
      <c r="K41" s="182">
        <v>0</v>
      </c>
      <c r="L41" s="182">
        <v>0</v>
      </c>
      <c r="M41" s="182">
        <v>0</v>
      </c>
      <c r="N41" s="182">
        <v>0</v>
      </c>
      <c r="O41" s="182">
        <v>0</v>
      </c>
      <c r="P41" s="182">
        <v>0</v>
      </c>
      <c r="Q41" s="182">
        <v>0</v>
      </c>
      <c r="R41" s="182">
        <v>0</v>
      </c>
      <c r="S41" s="182">
        <v>0</v>
      </c>
      <c r="T41" s="182">
        <v>0</v>
      </c>
      <c r="U41" s="182">
        <v>0</v>
      </c>
      <c r="V41" s="182">
        <v>0</v>
      </c>
      <c r="W41" s="182">
        <v>0</v>
      </c>
      <c r="X41" s="182">
        <v>0</v>
      </c>
      <c r="Y41" s="182">
        <v>0</v>
      </c>
      <c r="Z41" s="182">
        <v>0</v>
      </c>
      <c r="AA41" s="182">
        <v>0</v>
      </c>
      <c r="AB41" s="182">
        <v>0</v>
      </c>
      <c r="AC41" s="182">
        <v>0</v>
      </c>
      <c r="AD41" s="182">
        <v>0</v>
      </c>
      <c r="AE41" s="182">
        <v>0</v>
      </c>
      <c r="AF41" s="182">
        <v>0</v>
      </c>
      <c r="AG41" s="182">
        <v>0</v>
      </c>
      <c r="AH41" s="182">
        <v>0</v>
      </c>
      <c r="AI41" s="294">
        <v>0</v>
      </c>
    </row>
    <row r="42" spans="2:35" x14ac:dyDescent="0.5"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180"/>
      <c r="AH42" s="180"/>
      <c r="AI42" s="180"/>
    </row>
    <row r="48" spans="2:35" hidden="1" x14ac:dyDescent="0.5">
      <c r="C48" s="109">
        <v>20.46</v>
      </c>
      <c r="D48" s="109" t="s">
        <v>153</v>
      </c>
      <c r="E48" s="109" t="s">
        <v>153</v>
      </c>
      <c r="F48" s="109" t="s">
        <v>153</v>
      </c>
      <c r="G48" s="109" t="s">
        <v>153</v>
      </c>
      <c r="H48" s="109" t="s">
        <v>153</v>
      </c>
      <c r="I48" s="109" t="s">
        <v>153</v>
      </c>
      <c r="J48" s="109" t="s">
        <v>153</v>
      </c>
      <c r="K48" s="109">
        <v>52.88</v>
      </c>
      <c r="L48" s="109">
        <v>19.100000000000001</v>
      </c>
      <c r="M48" s="109">
        <v>20.7</v>
      </c>
      <c r="N48" s="109" t="s">
        <v>153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153</v>
      </c>
      <c r="U48" s="109" t="s">
        <v>153</v>
      </c>
      <c r="V48" s="109">
        <v>20.89</v>
      </c>
      <c r="W48" s="109" t="s">
        <v>153</v>
      </c>
      <c r="X48" s="109" t="s">
        <v>153</v>
      </c>
      <c r="Y48" s="109" t="s">
        <v>153</v>
      </c>
      <c r="Z48" s="109" t="s">
        <v>153</v>
      </c>
      <c r="AA48" s="109" t="s">
        <v>153</v>
      </c>
      <c r="AB48" s="109" t="s">
        <v>153</v>
      </c>
      <c r="AC48" s="109" t="s">
        <v>153</v>
      </c>
      <c r="AD48" s="109" t="s">
        <v>153</v>
      </c>
      <c r="AE48" s="109" t="s">
        <v>153</v>
      </c>
      <c r="AF48" s="109" t="s">
        <v>153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29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topLeftCell="A114" zoomScale="82" zoomScaleNormal="70" workbookViewId="0">
      <selection activeCell="AI148" sqref="AI148"/>
    </sheetView>
  </sheetViews>
  <sheetFormatPr baseColWidth="10" defaultColWidth="17" defaultRowHeight="13.2" outlineLevelRow="2" x14ac:dyDescent="0.25"/>
  <cols>
    <col min="1" max="1" width="5.8984375" style="192" customWidth="1"/>
    <col min="2" max="2" width="11.59765625" style="216" customWidth="1"/>
    <col min="3" max="3" width="26.09765625" style="229" bestFit="1" customWidth="1"/>
    <col min="4" max="4" width="10" style="218" customWidth="1"/>
    <col min="5" max="5" width="10" style="219" customWidth="1"/>
    <col min="6" max="21" width="10" style="218" customWidth="1"/>
    <col min="22" max="22" width="11.5" style="218" bestFit="1" customWidth="1"/>
    <col min="23" max="24" width="11" style="218" bestFit="1" customWidth="1"/>
    <col min="25" max="25" width="11.3984375" style="218" bestFit="1" customWidth="1"/>
    <col min="26" max="33" width="10" style="218" customWidth="1"/>
    <col min="34" max="34" width="13.5" style="192" hidden="1" customWidth="1"/>
    <col min="35" max="16384" width="17" style="192"/>
  </cols>
  <sheetData>
    <row r="1" spans="1:34" ht="13.8" thickBot="1" x14ac:dyDescent="0.3">
      <c r="A1" s="497" t="s">
        <v>190</v>
      </c>
      <c r="B1" s="188" t="s">
        <v>191</v>
      </c>
      <c r="C1" s="189"/>
      <c r="D1" s="190">
        <v>45231</v>
      </c>
      <c r="E1" s="191">
        <v>45232</v>
      </c>
      <c r="F1" s="190">
        <v>45233</v>
      </c>
      <c r="G1" s="190">
        <v>45234</v>
      </c>
      <c r="H1" s="190">
        <v>45235</v>
      </c>
      <c r="I1" s="190">
        <v>45236</v>
      </c>
      <c r="J1" s="190">
        <v>45237</v>
      </c>
      <c r="K1" s="190">
        <v>45238</v>
      </c>
      <c r="L1" s="190">
        <v>45239</v>
      </c>
      <c r="M1" s="190">
        <v>45240</v>
      </c>
      <c r="N1" s="190">
        <v>45241</v>
      </c>
      <c r="O1" s="190">
        <v>45242</v>
      </c>
      <c r="P1" s="190">
        <v>45243</v>
      </c>
      <c r="Q1" s="190">
        <v>45244</v>
      </c>
      <c r="R1" s="190">
        <v>45245</v>
      </c>
      <c r="S1" s="190">
        <v>45246</v>
      </c>
      <c r="T1" s="190">
        <v>45247</v>
      </c>
      <c r="U1" s="190">
        <v>45248</v>
      </c>
      <c r="V1" s="190">
        <v>45249</v>
      </c>
      <c r="W1" s="190">
        <v>45250</v>
      </c>
      <c r="X1" s="190">
        <v>45251</v>
      </c>
      <c r="Y1" s="190">
        <v>45252</v>
      </c>
      <c r="Z1" s="190">
        <v>45253</v>
      </c>
      <c r="AA1" s="190">
        <v>45254</v>
      </c>
      <c r="AB1" s="190">
        <v>45255</v>
      </c>
      <c r="AC1" s="190">
        <v>45256</v>
      </c>
      <c r="AD1" s="190">
        <v>45257</v>
      </c>
      <c r="AE1" s="190">
        <v>45258</v>
      </c>
      <c r="AF1" s="190">
        <v>45259</v>
      </c>
      <c r="AG1" s="190">
        <v>45260</v>
      </c>
      <c r="AH1" s="190">
        <v>45261</v>
      </c>
    </row>
    <row r="2" spans="1:34" outlineLevel="1" x14ac:dyDescent="0.25">
      <c r="A2" s="497"/>
      <c r="B2" s="498" t="s">
        <v>192</v>
      </c>
      <c r="C2" s="193" t="s">
        <v>193</v>
      </c>
      <c r="D2" s="194" t="s">
        <v>310</v>
      </c>
      <c r="E2" s="194" t="s">
        <v>314</v>
      </c>
      <c r="F2" s="194" t="s">
        <v>314</v>
      </c>
      <c r="G2" s="194" t="s">
        <v>314</v>
      </c>
      <c r="H2" s="194" t="s">
        <v>314</v>
      </c>
      <c r="I2" s="194" t="s">
        <v>314</v>
      </c>
      <c r="J2" s="194" t="s">
        <v>314</v>
      </c>
      <c r="K2" s="194" t="s">
        <v>314</v>
      </c>
      <c r="L2" s="194" t="s">
        <v>314</v>
      </c>
      <c r="M2" s="194" t="s">
        <v>314</v>
      </c>
      <c r="N2" s="194" t="s">
        <v>314</v>
      </c>
      <c r="O2" s="194" t="s">
        <v>314</v>
      </c>
      <c r="P2" s="194" t="s">
        <v>314</v>
      </c>
      <c r="Q2" s="194" t="s">
        <v>314</v>
      </c>
      <c r="R2" s="194" t="s">
        <v>313</v>
      </c>
      <c r="S2" s="194" t="s">
        <v>313</v>
      </c>
      <c r="T2" s="194" t="s">
        <v>314</v>
      </c>
      <c r="U2" s="194" t="s">
        <v>310</v>
      </c>
      <c r="V2" s="194" t="s">
        <v>313</v>
      </c>
      <c r="W2" s="194" t="s">
        <v>313</v>
      </c>
      <c r="X2" s="194" t="s">
        <v>313</v>
      </c>
      <c r="Y2" s="194" t="s">
        <v>313</v>
      </c>
      <c r="Z2" s="194" t="s">
        <v>313</v>
      </c>
      <c r="AA2" s="194" t="s">
        <v>313</v>
      </c>
      <c r="AB2" s="194" t="s">
        <v>317</v>
      </c>
      <c r="AC2" s="194" t="s">
        <v>317</v>
      </c>
      <c r="AD2" s="194" t="s">
        <v>317</v>
      </c>
      <c r="AE2" s="194" t="s">
        <v>317</v>
      </c>
      <c r="AF2" s="194" t="s">
        <v>310</v>
      </c>
      <c r="AG2" s="194" t="s">
        <v>317</v>
      </c>
      <c r="AH2" s="194">
        <v>0</v>
      </c>
    </row>
    <row r="3" spans="1:34" outlineLevel="1" x14ac:dyDescent="0.25">
      <c r="A3" s="497"/>
      <c r="B3" s="499"/>
      <c r="C3" s="195" t="s">
        <v>194</v>
      </c>
      <c r="D3" s="196">
        <v>20.290599034853027</v>
      </c>
      <c r="E3" s="196">
        <v>23.078261348024892</v>
      </c>
      <c r="F3" s="199">
        <v>22.05309743819236</v>
      </c>
      <c r="G3" s="196">
        <v>22.540540250049535</v>
      </c>
      <c r="H3" s="196">
        <v>23.168223163344237</v>
      </c>
      <c r="I3" s="196">
        <v>22.740739837104925</v>
      </c>
      <c r="J3" s="196">
        <v>21.389831459272294</v>
      </c>
      <c r="K3" s="196">
        <v>22.245454063297313</v>
      </c>
      <c r="L3" s="196">
        <v>21.76521784254194</v>
      </c>
      <c r="M3" s="196">
        <v>21.747826537833557</v>
      </c>
      <c r="N3" s="196">
        <v>24.142858239258278</v>
      </c>
      <c r="O3" s="196">
        <v>24.084906960518332</v>
      </c>
      <c r="P3" s="196">
        <v>22.907406497148855</v>
      </c>
      <c r="Q3" s="196">
        <v>23.906540884160773</v>
      </c>
      <c r="R3" s="196">
        <v>21.650944564978289</v>
      </c>
      <c r="S3" s="196">
        <v>21.271026994663771</v>
      </c>
      <c r="T3" s="196">
        <v>24.58878384137099</v>
      </c>
      <c r="U3" s="196">
        <v>20.362205030219087</v>
      </c>
      <c r="V3" s="196">
        <v>23.153152854767107</v>
      </c>
      <c r="W3" s="196">
        <v>21.368421320769929</v>
      </c>
      <c r="X3" s="196">
        <v>21.56521783839553</v>
      </c>
      <c r="Y3" s="196">
        <v>20.478261294121562</v>
      </c>
      <c r="Z3" s="196">
        <v>20.091665868295596</v>
      </c>
      <c r="AA3" s="196">
        <v>19.691665884190165</v>
      </c>
      <c r="AB3" s="196">
        <v>19.764704931978581</v>
      </c>
      <c r="AC3" s="196">
        <v>20.949578824584439</v>
      </c>
      <c r="AD3" s="196">
        <v>20.65833251244495</v>
      </c>
      <c r="AE3" s="196">
        <v>21.017094787996459</v>
      </c>
      <c r="AF3" s="196">
        <v>20.886178537908748</v>
      </c>
      <c r="AG3" s="196">
        <v>19.783999999999999</v>
      </c>
      <c r="AH3" s="196">
        <v>0</v>
      </c>
    </row>
    <row r="4" spans="1:34" outlineLevel="1" x14ac:dyDescent="0.25">
      <c r="A4" s="497"/>
      <c r="B4" s="499"/>
      <c r="C4" s="195" t="s">
        <v>195</v>
      </c>
      <c r="D4" s="197">
        <v>1.1699999570846558</v>
      </c>
      <c r="E4" s="197">
        <v>1.1499999761581421</v>
      </c>
      <c r="F4" s="197">
        <v>1.1299999952316284</v>
      </c>
      <c r="G4" s="197">
        <v>1.1100000143051147</v>
      </c>
      <c r="H4" s="197">
        <v>1.0700000524520874</v>
      </c>
      <c r="I4" s="197">
        <v>1.0800000429153442</v>
      </c>
      <c r="J4" s="197">
        <v>1.1799999475479126</v>
      </c>
      <c r="K4" s="197">
        <v>1.1000000238418579</v>
      </c>
      <c r="L4" s="197">
        <v>1.1499999761581421</v>
      </c>
      <c r="M4" s="197">
        <v>1.1499999761581421</v>
      </c>
      <c r="N4" s="197">
        <v>1.0499999523162842</v>
      </c>
      <c r="O4" s="197">
        <v>1.059999942779541</v>
      </c>
      <c r="P4" s="197">
        <v>1.0800000429153442</v>
      </c>
      <c r="Q4" s="197">
        <v>1.0700000524520874</v>
      </c>
      <c r="R4" s="197">
        <v>1.059999942779541</v>
      </c>
      <c r="S4" s="197">
        <v>1.0700000524520874</v>
      </c>
      <c r="T4" s="197">
        <v>1.0700000524520874</v>
      </c>
      <c r="U4" s="197">
        <v>1.2699999809265137</v>
      </c>
      <c r="V4" s="197">
        <v>1.1100000143051147</v>
      </c>
      <c r="W4" s="197">
        <v>1.1399999856948853</v>
      </c>
      <c r="X4" s="197">
        <v>1.1499999761581421</v>
      </c>
      <c r="Y4" s="197">
        <v>1.1499999761581421</v>
      </c>
      <c r="Z4" s="197">
        <v>1.2000000476837158</v>
      </c>
      <c r="AA4" s="197">
        <v>1.2000000476837158</v>
      </c>
      <c r="AB4" s="197">
        <v>1.190000057220459</v>
      </c>
      <c r="AC4" s="197">
        <v>1.190000057220459</v>
      </c>
      <c r="AD4" s="197">
        <v>1.2000000476837158</v>
      </c>
      <c r="AE4" s="197">
        <v>1.1699999570846558</v>
      </c>
      <c r="AF4" s="197">
        <v>1.2300000190734863</v>
      </c>
      <c r="AG4" s="197">
        <v>1.25</v>
      </c>
      <c r="AH4" s="197">
        <v>0</v>
      </c>
    </row>
    <row r="5" spans="1:34" outlineLevel="1" x14ac:dyDescent="0.25">
      <c r="A5" s="497"/>
      <c r="B5" s="499"/>
      <c r="C5" s="195" t="s">
        <v>196</v>
      </c>
      <c r="D5" s="198">
        <v>23.74</v>
      </c>
      <c r="E5" s="198">
        <v>26.54</v>
      </c>
      <c r="F5" s="198">
        <v>24.92</v>
      </c>
      <c r="G5" s="198">
        <v>25.02</v>
      </c>
      <c r="H5" s="198">
        <v>24.79</v>
      </c>
      <c r="I5" s="198">
        <v>24.56</v>
      </c>
      <c r="J5" s="198">
        <v>25.24</v>
      </c>
      <c r="K5" s="198">
        <v>24.47</v>
      </c>
      <c r="L5" s="198">
        <v>25.03</v>
      </c>
      <c r="M5" s="198">
        <v>25.01</v>
      </c>
      <c r="N5" s="198">
        <v>25.35</v>
      </c>
      <c r="O5" s="198">
        <v>25.53</v>
      </c>
      <c r="P5" s="198">
        <v>24.74</v>
      </c>
      <c r="Q5" s="198">
        <v>25.58</v>
      </c>
      <c r="R5" s="198">
        <v>22.95</v>
      </c>
      <c r="S5" s="198">
        <v>22.76</v>
      </c>
      <c r="T5" s="198">
        <v>26.31</v>
      </c>
      <c r="U5" s="198">
        <v>25.86</v>
      </c>
      <c r="V5" s="198">
        <v>25.7</v>
      </c>
      <c r="W5" s="198">
        <v>24.36</v>
      </c>
      <c r="X5" s="198">
        <v>24.8</v>
      </c>
      <c r="Y5" s="198">
        <v>23.55</v>
      </c>
      <c r="Z5" s="198">
        <v>24.11</v>
      </c>
      <c r="AA5" s="198">
        <v>23.63</v>
      </c>
      <c r="AB5" s="198">
        <v>23.52</v>
      </c>
      <c r="AC5" s="198">
        <v>24.93</v>
      </c>
      <c r="AD5" s="198">
        <v>24.79</v>
      </c>
      <c r="AE5" s="198">
        <v>24.59</v>
      </c>
      <c r="AF5" s="198">
        <v>25.69</v>
      </c>
      <c r="AG5" s="198">
        <v>24.73</v>
      </c>
      <c r="AH5" s="198">
        <v>0</v>
      </c>
    </row>
    <row r="6" spans="1:34" outlineLevel="1" x14ac:dyDescent="0.25">
      <c r="A6" s="497"/>
      <c r="B6" s="499"/>
      <c r="C6" s="195" t="s">
        <v>197</v>
      </c>
      <c r="D6" s="199">
        <v>243.77000427246094</v>
      </c>
      <c r="E6" s="199">
        <v>227.85000610351563</v>
      </c>
      <c r="F6" s="199">
        <v>203.35000610351563</v>
      </c>
      <c r="G6" s="199">
        <v>198.44999694824219</v>
      </c>
      <c r="H6" s="199">
        <v>151.89999389648438</v>
      </c>
      <c r="I6" s="199">
        <v>129.85000610351563</v>
      </c>
      <c r="J6" s="199">
        <v>281.75</v>
      </c>
      <c r="K6" s="199">
        <v>111.47000122070313</v>
      </c>
      <c r="L6" s="199">
        <v>251.1199951171875</v>
      </c>
      <c r="M6" s="199">
        <v>245</v>
      </c>
      <c r="N6" s="199">
        <v>63.700000762939453</v>
      </c>
      <c r="O6" s="199">
        <v>79.620002746582031</v>
      </c>
      <c r="P6" s="199">
        <v>113.91999816894531</v>
      </c>
      <c r="Q6" s="199">
        <v>112.69999694824219</v>
      </c>
      <c r="R6" s="199">
        <v>85.75</v>
      </c>
      <c r="S6" s="199">
        <v>112.69999694824219</v>
      </c>
      <c r="T6" s="199">
        <v>100.44999694824219</v>
      </c>
      <c r="U6" s="199">
        <v>553.70001220703125</v>
      </c>
      <c r="V6" s="199">
        <v>178.85000610351563</v>
      </c>
      <c r="W6" s="199">
        <v>172.72000122070313</v>
      </c>
      <c r="X6" s="199">
        <v>199.66999816894531</v>
      </c>
      <c r="Y6" s="199">
        <v>186.19999694824219</v>
      </c>
      <c r="Z6" s="199">
        <v>311.14999389648438</v>
      </c>
      <c r="AA6" s="199">
        <v>316.04998779296875</v>
      </c>
      <c r="AB6" s="199">
        <v>317.23001098632813</v>
      </c>
      <c r="AC6" s="199">
        <v>313.60000610351563</v>
      </c>
      <c r="AD6" s="199">
        <v>323.39999389648438</v>
      </c>
      <c r="AE6" s="199">
        <v>237.64999389648438</v>
      </c>
      <c r="AF6" s="199">
        <v>431.20001220703125</v>
      </c>
      <c r="AG6" s="199">
        <v>447.1199951171875</v>
      </c>
      <c r="AH6" s="199">
        <v>0</v>
      </c>
    </row>
    <row r="7" spans="1:34" customFormat="1" ht="15.6" outlineLevel="1" x14ac:dyDescent="0.3">
      <c r="A7" s="497"/>
      <c r="B7" s="499"/>
      <c r="C7" s="200" t="s">
        <v>198</v>
      </c>
      <c r="D7" s="201">
        <v>1.6169256642459895</v>
      </c>
      <c r="E7" s="201">
        <v>1.7189650722060617</v>
      </c>
      <c r="F7" s="201">
        <v>1.4659822323112484</v>
      </c>
      <c r="G7" s="201">
        <v>1.4622793200193547</v>
      </c>
      <c r="H7" s="201">
        <v>1.1504437916774211</v>
      </c>
      <c r="I7" s="201">
        <v>0.96529817405275253</v>
      </c>
      <c r="J7" s="201">
        <v>1.9700906409621748</v>
      </c>
      <c r="K7" s="201">
        <v>0.81061418877104774</v>
      </c>
      <c r="L7" s="201">
        <v>1.7867312491185408</v>
      </c>
      <c r="M7" s="201">
        <v>1.7417943013283586</v>
      </c>
      <c r="N7" s="201">
        <v>0.50273953885228928</v>
      </c>
      <c r="O7" s="201">
        <v>0.62687663314384434</v>
      </c>
      <c r="P7" s="201">
        <v>0.85308206676020715</v>
      </c>
      <c r="Q7" s="201">
        <v>0.8807559099844896</v>
      </c>
      <c r="R7" s="201">
        <v>0.60691224148848777</v>
      </c>
      <c r="S7" s="201">
        <v>0.78365928503702065</v>
      </c>
      <c r="T7" s="201">
        <v>0.80742445229114923</v>
      </c>
      <c r="U7" s="201">
        <v>3.6856514325133838</v>
      </c>
      <c r="V7" s="201">
        <v>1.3536737859578292</v>
      </c>
      <c r="W7" s="201">
        <v>1.2065074030351164</v>
      </c>
      <c r="X7" s="201">
        <v>1.4076075383612163</v>
      </c>
      <c r="Y7" s="201">
        <v>1.2464867610648853</v>
      </c>
      <c r="Z7" s="201">
        <v>2.0436224477477247</v>
      </c>
      <c r="AA7" s="201">
        <v>2.0344787442029055</v>
      </c>
      <c r="AB7" s="201">
        <v>2.0496491272509121</v>
      </c>
      <c r="AC7" s="201">
        <v>2.1476637126479088</v>
      </c>
      <c r="AD7" s="201">
        <v>2.1839877164978074</v>
      </c>
      <c r="AE7" s="201">
        <v>1.6327714992803573</v>
      </c>
      <c r="AF7" s="201">
        <v>2.9441007720009171</v>
      </c>
      <c r="AG7" s="201">
        <v>2.891699206372949</v>
      </c>
      <c r="AH7" s="201">
        <v>0</v>
      </c>
    </row>
    <row r="8" spans="1:34" outlineLevel="1" collapsed="1" x14ac:dyDescent="0.25">
      <c r="A8" s="497"/>
      <c r="B8" s="499"/>
      <c r="C8" s="195" t="s">
        <v>199</v>
      </c>
      <c r="D8" s="196">
        <v>1144</v>
      </c>
      <c r="E8" s="196">
        <v>1025</v>
      </c>
      <c r="F8" s="196">
        <v>972</v>
      </c>
      <c r="G8" s="196">
        <v>898</v>
      </c>
      <c r="H8" s="196">
        <v>829</v>
      </c>
      <c r="I8" s="196">
        <v>767</v>
      </c>
      <c r="J8" s="196">
        <v>1396</v>
      </c>
      <c r="K8" s="196">
        <v>1442</v>
      </c>
      <c r="L8" s="196">
        <v>1395</v>
      </c>
      <c r="M8" s="196">
        <v>1457</v>
      </c>
      <c r="N8" s="196">
        <v>1680</v>
      </c>
      <c r="O8" s="196">
        <v>1696</v>
      </c>
      <c r="P8" s="196">
        <v>1713</v>
      </c>
      <c r="Q8" s="196">
        <v>1886</v>
      </c>
      <c r="R8" s="196">
        <v>1499</v>
      </c>
      <c r="S8" s="196">
        <v>1795</v>
      </c>
      <c r="T8" s="196">
        <v>1248</v>
      </c>
      <c r="U8" s="196">
        <v>510</v>
      </c>
      <c r="V8" s="196">
        <v>2210</v>
      </c>
      <c r="W8" s="196">
        <v>3199</v>
      </c>
      <c r="X8" s="196">
        <v>3090</v>
      </c>
      <c r="Y8" s="196">
        <v>3083</v>
      </c>
      <c r="Z8" s="196">
        <v>1568</v>
      </c>
      <c r="AA8" s="196">
        <v>1557</v>
      </c>
      <c r="AB8" s="196">
        <v>1590</v>
      </c>
      <c r="AC8" s="196">
        <v>1601</v>
      </c>
      <c r="AD8" s="196">
        <v>2424</v>
      </c>
      <c r="AE8" s="196">
        <v>2448</v>
      </c>
      <c r="AF8" s="196">
        <v>1326</v>
      </c>
      <c r="AG8" s="196">
        <v>1283</v>
      </c>
      <c r="AH8" s="196">
        <v>0</v>
      </c>
    </row>
    <row r="9" spans="1:34" customFormat="1" ht="16.2" outlineLevel="1" thickBot="1" x14ac:dyDescent="0.35">
      <c r="A9" s="497"/>
      <c r="B9" s="500"/>
      <c r="C9" s="202" t="s">
        <v>200</v>
      </c>
      <c r="D9" s="203">
        <v>2.3212445295871863E-2</v>
      </c>
      <c r="E9" s="203">
        <v>2.3655217881725515E-2</v>
      </c>
      <c r="F9" s="203">
        <v>2.1435610709922975E-2</v>
      </c>
      <c r="G9" s="203">
        <v>2.0241405144544481E-2</v>
      </c>
      <c r="H9" s="203">
        <v>1.9206457002412372E-2</v>
      </c>
      <c r="I9" s="203">
        <v>1.7442147455059478E-2</v>
      </c>
      <c r="J9" s="203">
        <v>2.9860204717144123E-2</v>
      </c>
      <c r="K9" s="203">
        <v>3.2077944759274724E-2</v>
      </c>
      <c r="L9" s="203">
        <v>3.0362478890346007E-2</v>
      </c>
      <c r="M9" s="203">
        <v>3.1686583265623493E-2</v>
      </c>
      <c r="N9" s="203">
        <v>4.0560001841953908E-2</v>
      </c>
      <c r="O9" s="203">
        <v>4.0848002205039091E-2</v>
      </c>
      <c r="P9" s="203">
        <v>3.9240387329615989E-2</v>
      </c>
      <c r="Q9" s="203">
        <v>4.508773610752722E-2</v>
      </c>
      <c r="R9" s="203">
        <v>3.2454765902902458E-2</v>
      </c>
      <c r="S9" s="203">
        <v>3.8181493455421468E-2</v>
      </c>
      <c r="T9" s="203">
        <v>3.0686802234030995E-2</v>
      </c>
      <c r="U9" s="203">
        <v>1.0384724565411734E-2</v>
      </c>
      <c r="V9" s="203">
        <v>5.1168467809035306E-2</v>
      </c>
      <c r="W9" s="203">
        <v>6.8357579805143009E-2</v>
      </c>
      <c r="X9" s="203">
        <v>6.6636523120642194E-2</v>
      </c>
      <c r="Y9" s="203">
        <v>6.3134479569776775E-2</v>
      </c>
      <c r="Z9" s="203">
        <v>3.1503732081487497E-2</v>
      </c>
      <c r="AA9" s="203">
        <v>3.0659923781684088E-2</v>
      </c>
      <c r="AB9" s="203">
        <v>3.1425880841845943E-2</v>
      </c>
      <c r="AC9" s="203">
        <v>3.3540275698159684E-2</v>
      </c>
      <c r="AD9" s="203">
        <v>5.007579801016656E-2</v>
      </c>
      <c r="AE9" s="203">
        <v>5.1449848041015336E-2</v>
      </c>
      <c r="AF9" s="203">
        <v>2.7695072741266997E-2</v>
      </c>
      <c r="AG9" s="203">
        <v>2.5382872000000001E-2</v>
      </c>
      <c r="AH9" s="203">
        <v>0</v>
      </c>
    </row>
    <row r="10" spans="1:34" outlineLevel="1" x14ac:dyDescent="0.25">
      <c r="A10" s="497"/>
      <c r="B10" s="486" t="s">
        <v>201</v>
      </c>
      <c r="C10" s="204" t="s">
        <v>193</v>
      </c>
      <c r="D10" s="194" t="s">
        <v>314</v>
      </c>
      <c r="E10" s="194" t="s">
        <v>306</v>
      </c>
      <c r="F10" s="194" t="s">
        <v>303</v>
      </c>
      <c r="G10" s="194" t="s">
        <v>306</v>
      </c>
      <c r="H10" s="194" t="s">
        <v>308</v>
      </c>
      <c r="I10" s="194" t="s">
        <v>306</v>
      </c>
      <c r="J10" s="194" t="s">
        <v>306</v>
      </c>
      <c r="K10" s="194" t="s">
        <v>306</v>
      </c>
      <c r="L10" s="194" t="s">
        <v>303</v>
      </c>
      <c r="M10" s="194" t="s">
        <v>303</v>
      </c>
      <c r="N10" s="194" t="s">
        <v>310</v>
      </c>
      <c r="O10" s="194" t="s">
        <v>308</v>
      </c>
      <c r="P10" s="194" t="s">
        <v>306</v>
      </c>
      <c r="Q10" s="194" t="s">
        <v>306</v>
      </c>
      <c r="R10" s="194" t="s">
        <v>314</v>
      </c>
      <c r="S10" s="194" t="s">
        <v>310</v>
      </c>
      <c r="T10" s="194" t="s">
        <v>313</v>
      </c>
      <c r="U10" s="194" t="s">
        <v>317</v>
      </c>
      <c r="V10" s="194" t="s">
        <v>303</v>
      </c>
      <c r="W10" s="194" t="s">
        <v>306</v>
      </c>
      <c r="X10" s="194" t="s">
        <v>306</v>
      </c>
      <c r="Y10" s="194" t="s">
        <v>306</v>
      </c>
      <c r="Z10" s="194" t="s">
        <v>306</v>
      </c>
      <c r="AA10" s="194" t="s">
        <v>306</v>
      </c>
      <c r="AB10" s="194" t="s">
        <v>310</v>
      </c>
      <c r="AC10" s="194" t="s">
        <v>310</v>
      </c>
      <c r="AD10" s="194" t="s">
        <v>306</v>
      </c>
      <c r="AE10" s="194" t="s">
        <v>303</v>
      </c>
      <c r="AF10" s="194" t="s">
        <v>317</v>
      </c>
      <c r="AG10" s="194" t="s">
        <v>306</v>
      </c>
      <c r="AH10" s="194">
        <v>0</v>
      </c>
    </row>
    <row r="11" spans="1:34" outlineLevel="1" x14ac:dyDescent="0.25">
      <c r="A11" s="497"/>
      <c r="B11" s="487"/>
      <c r="C11" s="205" t="s">
        <v>194</v>
      </c>
      <c r="D11" s="196">
        <v>19.715517808686556</v>
      </c>
      <c r="E11" s="196">
        <v>21.482759238848665</v>
      </c>
      <c r="F11" s="196">
        <v>26.433628430128639</v>
      </c>
      <c r="G11" s="196">
        <v>22.71428561758022</v>
      </c>
      <c r="H11" s="196">
        <v>21.32727226501655</v>
      </c>
      <c r="I11" s="196">
        <v>22.999999295680915</v>
      </c>
      <c r="J11" s="196">
        <v>22.61206961617177</v>
      </c>
      <c r="K11" s="196">
        <v>21.06481397777431</v>
      </c>
      <c r="L11" s="196">
        <v>23.791304841068616</v>
      </c>
      <c r="M11" s="196">
        <v>23.834783102839577</v>
      </c>
      <c r="N11" s="196">
        <v>22.380953397340022</v>
      </c>
      <c r="O11" s="196">
        <v>21.42990549154834</v>
      </c>
      <c r="P11" s="196">
        <v>23.15740648721475</v>
      </c>
      <c r="Q11" s="196">
        <v>24.018517564108382</v>
      </c>
      <c r="R11" s="196">
        <v>24.216982439346086</v>
      </c>
      <c r="S11" s="196">
        <v>23.816513032145057</v>
      </c>
      <c r="T11" s="196">
        <v>21.707964693373135</v>
      </c>
      <c r="U11" s="196">
        <v>19.178295140770466</v>
      </c>
      <c r="V11" s="196">
        <v>27.115044362207616</v>
      </c>
      <c r="W11" s="196">
        <v>22.482456422468523</v>
      </c>
      <c r="X11" s="196">
        <v>22.827586863752515</v>
      </c>
      <c r="Y11" s="196">
        <v>21.678261319000022</v>
      </c>
      <c r="Z11" s="196">
        <v>21.483332479662401</v>
      </c>
      <c r="AA11" s="196">
        <v>20.847458553807389</v>
      </c>
      <c r="AB11" s="196">
        <v>19.94166587425606</v>
      </c>
      <c r="AC11" s="196">
        <v>20.547009300668357</v>
      </c>
      <c r="AD11" s="196">
        <v>21.694214192092069</v>
      </c>
      <c r="AE11" s="196">
        <v>24.862069680914747</v>
      </c>
      <c r="AF11" s="196">
        <v>19.903225653377458</v>
      </c>
      <c r="AG11" s="196">
        <v>19.023809667797767</v>
      </c>
      <c r="AH11" s="196">
        <v>0</v>
      </c>
    </row>
    <row r="12" spans="1:34" outlineLevel="1" x14ac:dyDescent="0.25">
      <c r="A12" s="497"/>
      <c r="B12" s="487"/>
      <c r="C12" s="205" t="s">
        <v>195</v>
      </c>
      <c r="D12" s="197">
        <v>1.1599999666213989</v>
      </c>
      <c r="E12" s="197">
        <v>1.1599999666213989</v>
      </c>
      <c r="F12" s="197">
        <v>1.1299999952316284</v>
      </c>
      <c r="G12" s="197">
        <v>1.1200000047683716</v>
      </c>
      <c r="H12" s="197">
        <v>1.1000000238418579</v>
      </c>
      <c r="I12" s="197">
        <v>1.0900000333786011</v>
      </c>
      <c r="J12" s="197">
        <v>1.1599999666213989</v>
      </c>
      <c r="K12" s="197">
        <v>1.0800000429153442</v>
      </c>
      <c r="L12" s="197">
        <v>1.1499999761581421</v>
      </c>
      <c r="M12" s="197">
        <v>1.1499999761581421</v>
      </c>
      <c r="N12" s="197">
        <v>1.0499999523162842</v>
      </c>
      <c r="O12" s="197">
        <v>1.0700000524520874</v>
      </c>
      <c r="P12" s="197">
        <v>1.0800000429153442</v>
      </c>
      <c r="Q12" s="197">
        <v>1.0800000429153442</v>
      </c>
      <c r="R12" s="197">
        <v>1.059999942779541</v>
      </c>
      <c r="S12" s="197">
        <v>1.0900000333786011</v>
      </c>
      <c r="T12" s="197">
        <v>1.1299999952316284</v>
      </c>
      <c r="U12" s="197">
        <v>1.2899999618530273</v>
      </c>
      <c r="V12" s="197">
        <v>1.1299999952316284</v>
      </c>
      <c r="W12" s="197">
        <v>1.1399999856948853</v>
      </c>
      <c r="X12" s="197">
        <v>1.1599999666213989</v>
      </c>
      <c r="Y12" s="197">
        <v>1.1499999761581421</v>
      </c>
      <c r="Z12" s="197">
        <v>1.2000000476837158</v>
      </c>
      <c r="AA12" s="197">
        <v>1.1799999475479126</v>
      </c>
      <c r="AB12" s="197">
        <v>1.2000000476837158</v>
      </c>
      <c r="AC12" s="197">
        <v>1.1699999570846558</v>
      </c>
      <c r="AD12" s="197">
        <v>1.2100000381469727</v>
      </c>
      <c r="AE12" s="197">
        <v>1.1599999666213989</v>
      </c>
      <c r="AF12" s="197">
        <v>1.2400000095367432</v>
      </c>
      <c r="AG12" s="197">
        <v>1.2599999904632568</v>
      </c>
      <c r="AH12" s="197">
        <v>0</v>
      </c>
    </row>
    <row r="13" spans="1:34" outlineLevel="1" x14ac:dyDescent="0.25">
      <c r="A13" s="497"/>
      <c r="B13" s="487"/>
      <c r="C13" s="205" t="s">
        <v>196</v>
      </c>
      <c r="D13" s="198">
        <v>22.87</v>
      </c>
      <c r="E13" s="198">
        <v>24.92</v>
      </c>
      <c r="F13" s="198">
        <v>29.87</v>
      </c>
      <c r="G13" s="198">
        <v>25.44</v>
      </c>
      <c r="H13" s="198">
        <v>23.46</v>
      </c>
      <c r="I13" s="198">
        <v>25.07</v>
      </c>
      <c r="J13" s="198">
        <v>26.23</v>
      </c>
      <c r="K13" s="198">
        <v>22.75</v>
      </c>
      <c r="L13" s="198">
        <v>27.36</v>
      </c>
      <c r="M13" s="198">
        <v>27.41</v>
      </c>
      <c r="N13" s="198">
        <v>23.5</v>
      </c>
      <c r="O13" s="198">
        <v>22.93</v>
      </c>
      <c r="P13" s="198">
        <v>25.01</v>
      </c>
      <c r="Q13" s="198">
        <v>25.94</v>
      </c>
      <c r="R13" s="198">
        <v>25.67</v>
      </c>
      <c r="S13" s="198">
        <v>25.96</v>
      </c>
      <c r="T13" s="198">
        <v>24.53</v>
      </c>
      <c r="U13" s="198">
        <v>24.74</v>
      </c>
      <c r="V13" s="198">
        <v>30.64</v>
      </c>
      <c r="W13" s="198">
        <v>25.63</v>
      </c>
      <c r="X13" s="198">
        <v>26.48</v>
      </c>
      <c r="Y13" s="198">
        <v>24.93</v>
      </c>
      <c r="Z13" s="198">
        <v>25.78</v>
      </c>
      <c r="AA13" s="198">
        <v>24.6</v>
      </c>
      <c r="AB13" s="198">
        <v>23.93</v>
      </c>
      <c r="AC13" s="198">
        <v>24.04</v>
      </c>
      <c r="AD13" s="198">
        <v>26.25</v>
      </c>
      <c r="AE13" s="198">
        <v>28.84</v>
      </c>
      <c r="AF13" s="198">
        <v>24.68</v>
      </c>
      <c r="AG13" s="198">
        <v>23.97</v>
      </c>
      <c r="AH13" s="198">
        <v>0</v>
      </c>
    </row>
    <row r="14" spans="1:34" outlineLevel="1" x14ac:dyDescent="0.25">
      <c r="A14" s="497"/>
      <c r="B14" s="487"/>
      <c r="C14" s="205" t="s">
        <v>197</v>
      </c>
      <c r="D14" s="199">
        <v>238.8699951171875</v>
      </c>
      <c r="E14" s="199">
        <v>231.52000427246094</v>
      </c>
      <c r="F14" s="199">
        <v>204.57000732421875</v>
      </c>
      <c r="G14" s="199">
        <v>184.97000122070313</v>
      </c>
      <c r="H14" s="199">
        <v>155.57000732421875</v>
      </c>
      <c r="I14" s="199">
        <v>131.07000732421875</v>
      </c>
      <c r="J14" s="199">
        <v>274.39999389648438</v>
      </c>
      <c r="K14" s="199">
        <v>110.25</v>
      </c>
      <c r="L14" s="199">
        <v>251.1199951171875</v>
      </c>
      <c r="M14" s="199">
        <v>245</v>
      </c>
      <c r="N14" s="199">
        <v>64.919998168945313</v>
      </c>
      <c r="O14" s="199">
        <v>78.400001525878906</v>
      </c>
      <c r="P14" s="199">
        <v>112.69999694824219</v>
      </c>
      <c r="Q14" s="199">
        <v>113.91999816894531</v>
      </c>
      <c r="R14" s="199">
        <v>82.069999694824219</v>
      </c>
      <c r="S14" s="199">
        <v>116.37000274658203</v>
      </c>
      <c r="T14" s="199">
        <v>192.32000732421875</v>
      </c>
      <c r="U14" s="199">
        <v>550.02001953125</v>
      </c>
      <c r="V14" s="199">
        <v>180.07000732421875</v>
      </c>
      <c r="W14" s="199">
        <v>171.5</v>
      </c>
      <c r="X14" s="199">
        <v>198.44999694824219</v>
      </c>
      <c r="Y14" s="199">
        <v>181.30000305175781</v>
      </c>
      <c r="Z14" s="199">
        <v>311.14999389648438</v>
      </c>
      <c r="AA14" s="199">
        <v>307.45001220703125</v>
      </c>
      <c r="AB14" s="199">
        <v>314.82000732421875</v>
      </c>
      <c r="AC14" s="199">
        <v>309.92001342773438</v>
      </c>
      <c r="AD14" s="199">
        <v>327.07000732421875</v>
      </c>
      <c r="AE14" s="199">
        <v>231.52000427246094</v>
      </c>
      <c r="AF14" s="199">
        <v>417.72000122070313</v>
      </c>
      <c r="AG14" s="199">
        <v>454.47000122070313</v>
      </c>
      <c r="AH14" s="199">
        <v>0</v>
      </c>
    </row>
    <row r="15" spans="1:34" customFormat="1" ht="15.6" outlineLevel="1" x14ac:dyDescent="0.3">
      <c r="A15" s="497"/>
      <c r="B15" s="487"/>
      <c r="C15" s="200" t="s">
        <v>198</v>
      </c>
      <c r="D15" s="201">
        <v>1.5395177805965967</v>
      </c>
      <c r="E15" s="201">
        <v>1.6258987741682591</v>
      </c>
      <c r="F15" s="201">
        <v>1.7677207598730138</v>
      </c>
      <c r="G15" s="201">
        <v>1.3734577442166256</v>
      </c>
      <c r="H15" s="201">
        <v>1.0846162477188266</v>
      </c>
      <c r="I15" s="201">
        <v>0.98547603389079497</v>
      </c>
      <c r="J15" s="201">
        <v>2.0283333518687972</v>
      </c>
      <c r="K15" s="201">
        <v>0.7591911677491201</v>
      </c>
      <c r="L15" s="201">
        <v>1.9530550130197073</v>
      </c>
      <c r="M15" s="201">
        <v>1.9089396960979734</v>
      </c>
      <c r="N15" s="201">
        <v>0.47497636817352518</v>
      </c>
      <c r="O15" s="201">
        <v>0.54922620133611999</v>
      </c>
      <c r="P15" s="201">
        <v>0.85315657845928228</v>
      </c>
      <c r="Q15" s="201">
        <v>0.89446034000645802</v>
      </c>
      <c r="R15" s="201">
        <v>0.64970974266584924</v>
      </c>
      <c r="S15" s="201">
        <v>0.90601240086876933</v>
      </c>
      <c r="T15" s="201">
        <v>1.3647669411323706</v>
      </c>
      <c r="U15" s="201">
        <v>3.4482870849773763</v>
      </c>
      <c r="V15" s="201">
        <v>1.5961239788423622</v>
      </c>
      <c r="W15" s="201">
        <v>1.2604418232726009</v>
      </c>
      <c r="X15" s="201">
        <v>1.4809009822529615</v>
      </c>
      <c r="Y15" s="201">
        <v>1.284804884871994</v>
      </c>
      <c r="Z15" s="201">
        <v>2.1851757238878617</v>
      </c>
      <c r="AA15" s="201">
        <v>2.0952823483624616</v>
      </c>
      <c r="AB15" s="201">
        <v>2.0522897711454071</v>
      </c>
      <c r="AC15" s="201">
        <v>2.0816761203248388</v>
      </c>
      <c r="AD15" s="201">
        <v>2.3195277091876663</v>
      </c>
      <c r="AE15" s="201">
        <v>1.8816581319025918</v>
      </c>
      <c r="AF15" s="201">
        <v>2.7178385727170746</v>
      </c>
      <c r="AG15" s="201">
        <v>2.8262959374832031</v>
      </c>
      <c r="AH15" s="201">
        <v>0</v>
      </c>
    </row>
    <row r="16" spans="1:34" outlineLevel="1" x14ac:dyDescent="0.25">
      <c r="A16" s="497"/>
      <c r="B16" s="487"/>
      <c r="C16" s="205" t="s">
        <v>199</v>
      </c>
      <c r="D16" s="196">
        <v>1155</v>
      </c>
      <c r="E16" s="196">
        <v>1061</v>
      </c>
      <c r="F16" s="196">
        <v>976</v>
      </c>
      <c r="G16" s="196">
        <v>889</v>
      </c>
      <c r="H16" s="196">
        <v>822</v>
      </c>
      <c r="I16" s="196">
        <v>871</v>
      </c>
      <c r="J16" s="196">
        <v>1402</v>
      </c>
      <c r="K16" s="196">
        <v>1216</v>
      </c>
      <c r="L16" s="196">
        <v>1395</v>
      </c>
      <c r="M16" s="196">
        <v>1494</v>
      </c>
      <c r="N16" s="196">
        <v>3245</v>
      </c>
      <c r="O16" s="196">
        <v>1692</v>
      </c>
      <c r="P16" s="196">
        <v>1691</v>
      </c>
      <c r="Q16" s="196">
        <v>1896</v>
      </c>
      <c r="R16" s="196">
        <v>1503</v>
      </c>
      <c r="S16" s="196">
        <v>1826</v>
      </c>
      <c r="T16" s="196">
        <v>1230</v>
      </c>
      <c r="U16" s="196">
        <v>487</v>
      </c>
      <c r="V16" s="196">
        <v>2239</v>
      </c>
      <c r="W16" s="196">
        <v>3214</v>
      </c>
      <c r="X16" s="196">
        <v>3010</v>
      </c>
      <c r="Y16" s="196">
        <v>3219</v>
      </c>
      <c r="Z16" s="196">
        <v>1592</v>
      </c>
      <c r="AA16" s="196">
        <v>1548</v>
      </c>
      <c r="AB16" s="196">
        <v>1581</v>
      </c>
      <c r="AC16" s="196">
        <v>1606</v>
      </c>
      <c r="AD16" s="196">
        <v>2455</v>
      </c>
      <c r="AE16" s="196">
        <v>2452</v>
      </c>
      <c r="AF16" s="196">
        <v>1318</v>
      </c>
      <c r="AG16" s="196">
        <v>1309</v>
      </c>
      <c r="AH16" s="196">
        <v>0</v>
      </c>
    </row>
    <row r="17" spans="1:35" customFormat="1" ht="16.2" outlineLevel="1" thickBot="1" x14ac:dyDescent="0.35">
      <c r="A17" s="497"/>
      <c r="B17" s="488"/>
      <c r="C17" s="202" t="s">
        <v>200</v>
      </c>
      <c r="D17" s="203">
        <v>2.2771423069032973E-2</v>
      </c>
      <c r="E17" s="203">
        <v>2.2793207552418433E-2</v>
      </c>
      <c r="F17" s="203">
        <v>2.5799221347805552E-2</v>
      </c>
      <c r="G17" s="203">
        <v>2.0192999914028818E-2</v>
      </c>
      <c r="H17" s="203">
        <v>1.7531017801843605E-2</v>
      </c>
      <c r="I17" s="203">
        <v>2.0032999386538079E-2</v>
      </c>
      <c r="J17" s="203">
        <v>3.1702121601872822E-2</v>
      </c>
      <c r="K17" s="203">
        <v>2.561481379697356E-2</v>
      </c>
      <c r="L17" s="203">
        <v>3.3188870253290717E-2</v>
      </c>
      <c r="M17" s="203">
        <v>3.5609165955642327E-2</v>
      </c>
      <c r="N17" s="203">
        <v>7.2626193774368367E-2</v>
      </c>
      <c r="O17" s="203">
        <v>3.6259400091699791E-2</v>
      </c>
      <c r="P17" s="203">
        <v>3.9159174369880145E-2</v>
      </c>
      <c r="Q17" s="203">
        <v>4.5539109301549495E-2</v>
      </c>
      <c r="R17" s="203">
        <v>3.6398124606337165E-2</v>
      </c>
      <c r="S17" s="203">
        <v>4.3488952796696873E-2</v>
      </c>
      <c r="T17" s="203">
        <v>2.6700796572848958E-2</v>
      </c>
      <c r="U17" s="203">
        <v>9.3398297335552157E-3</v>
      </c>
      <c r="V17" s="203">
        <v>6.0710584326982855E-2</v>
      </c>
      <c r="W17" s="203">
        <v>7.2258614941813834E-2</v>
      </c>
      <c r="X17" s="203">
        <v>6.871103645989507E-2</v>
      </c>
      <c r="Y17" s="203">
        <v>6.978232318586107E-2</v>
      </c>
      <c r="Z17" s="203">
        <v>3.4201465307622546E-2</v>
      </c>
      <c r="AA17" s="203">
        <v>3.2271865841293837E-2</v>
      </c>
      <c r="AB17" s="203">
        <v>3.1527773747198833E-2</v>
      </c>
      <c r="AC17" s="203">
        <v>3.299849693687338E-2</v>
      </c>
      <c r="AD17" s="203">
        <v>5.3259295841586028E-2</v>
      </c>
      <c r="AE17" s="203">
        <v>6.0961794857602961E-2</v>
      </c>
      <c r="AF17" s="203">
        <v>2.6232451411151492E-2</v>
      </c>
      <c r="AG17" s="203">
        <v>2.4902166855147276E-2</v>
      </c>
      <c r="AH17" s="203">
        <v>0</v>
      </c>
    </row>
    <row r="18" spans="1:35" outlineLevel="1" x14ac:dyDescent="0.25">
      <c r="A18" s="497"/>
      <c r="B18" s="495" t="s">
        <v>202</v>
      </c>
      <c r="C18" s="204" t="s">
        <v>193</v>
      </c>
      <c r="D18" s="194" t="s">
        <v>308</v>
      </c>
      <c r="E18" s="194" t="s">
        <v>303</v>
      </c>
      <c r="F18" s="194" t="s">
        <v>303</v>
      </c>
      <c r="G18" s="194" t="s">
        <v>308</v>
      </c>
      <c r="H18" s="194">
        <v>0</v>
      </c>
      <c r="I18" s="194" t="s">
        <v>303</v>
      </c>
      <c r="J18" s="194" t="s">
        <v>303</v>
      </c>
      <c r="K18" s="194" t="s">
        <v>303</v>
      </c>
      <c r="L18" s="194" t="s">
        <v>306</v>
      </c>
      <c r="M18" s="194" t="s">
        <v>306</v>
      </c>
      <c r="N18" s="194" t="s">
        <v>308</v>
      </c>
      <c r="O18" s="194" t="s">
        <v>310</v>
      </c>
      <c r="P18" s="194" t="s">
        <v>314</v>
      </c>
      <c r="Q18" s="194" t="s">
        <v>314</v>
      </c>
      <c r="R18" s="194" t="s">
        <v>306</v>
      </c>
      <c r="S18" s="194" t="s">
        <v>314</v>
      </c>
      <c r="T18" s="194" t="s">
        <v>310</v>
      </c>
      <c r="U18" s="194" t="s">
        <v>311</v>
      </c>
      <c r="V18" s="194" t="s">
        <v>317</v>
      </c>
      <c r="W18" s="194" t="s">
        <v>303</v>
      </c>
      <c r="X18" s="194" t="s">
        <v>303</v>
      </c>
      <c r="Y18" s="194" t="s">
        <v>303</v>
      </c>
      <c r="Z18" s="194" t="s">
        <v>303</v>
      </c>
      <c r="AA18" s="194" t="s">
        <v>303</v>
      </c>
      <c r="AB18" s="194" t="s">
        <v>313</v>
      </c>
      <c r="AC18" s="194" t="s">
        <v>303</v>
      </c>
      <c r="AD18" s="194" t="s">
        <v>303</v>
      </c>
      <c r="AE18" s="194" t="s">
        <v>306</v>
      </c>
      <c r="AF18" s="194" t="s">
        <v>303</v>
      </c>
      <c r="AG18" s="194" t="s">
        <v>309</v>
      </c>
      <c r="AH18" s="194">
        <v>0</v>
      </c>
    </row>
    <row r="19" spans="1:35" outlineLevel="1" x14ac:dyDescent="0.25">
      <c r="A19" s="497"/>
      <c r="B19" s="493"/>
      <c r="C19" s="205" t="s">
        <v>194</v>
      </c>
      <c r="D19" s="196">
        <v>20.445377168156416</v>
      </c>
      <c r="E19" s="196">
        <v>25.439655904431145</v>
      </c>
      <c r="F19" s="196">
        <v>25.72566382537126</v>
      </c>
      <c r="G19" s="196">
        <v>21.464285622902061</v>
      </c>
      <c r="H19" s="196">
        <v>0</v>
      </c>
      <c r="I19" s="196">
        <v>25.851850824591597</v>
      </c>
      <c r="J19" s="196">
        <v>24.119659004361939</v>
      </c>
      <c r="K19" s="196">
        <v>24.831774483665043</v>
      </c>
      <c r="L19" s="196">
        <v>22.094828221977981</v>
      </c>
      <c r="M19" s="196">
        <v>21.396552339816367</v>
      </c>
      <c r="N19" s="196">
        <v>21.417476323066904</v>
      </c>
      <c r="O19" s="196">
        <v>22.186914800233648</v>
      </c>
      <c r="P19" s="196">
        <v>23.990653029570254</v>
      </c>
      <c r="Q19" s="196">
        <v>23.906540884160773</v>
      </c>
      <c r="R19" s="196">
        <v>24.06603903497151</v>
      </c>
      <c r="S19" s="196">
        <v>23.64220111087743</v>
      </c>
      <c r="T19" s="196">
        <v>22.063062778725545</v>
      </c>
      <c r="U19" s="196">
        <v>20.64566960140543</v>
      </c>
      <c r="V19" s="196">
        <v>20.303571342129487</v>
      </c>
      <c r="W19" s="196">
        <v>26.500000762528408</v>
      </c>
      <c r="X19" s="196">
        <v>26.612069731270395</v>
      </c>
      <c r="Y19" s="196">
        <v>25.629311082302198</v>
      </c>
      <c r="Z19" s="196">
        <v>24.991665673587097</v>
      </c>
      <c r="AA19" s="196">
        <v>25.151259294817983</v>
      </c>
      <c r="AB19" s="196">
        <v>19.083332575029825</v>
      </c>
      <c r="AC19" s="196">
        <v>23.991665713323524</v>
      </c>
      <c r="AD19" s="196">
        <v>23.647540429047904</v>
      </c>
      <c r="AE19" s="196">
        <v>21.068376841159523</v>
      </c>
      <c r="AF19" s="196">
        <v>21.967741766531685</v>
      </c>
      <c r="AG19" s="196">
        <v>18.944882174287361</v>
      </c>
      <c r="AH19" s="196">
        <v>0</v>
      </c>
    </row>
    <row r="20" spans="1:35" outlineLevel="1" x14ac:dyDescent="0.25">
      <c r="A20" s="497"/>
      <c r="B20" s="493"/>
      <c r="C20" s="205" t="s">
        <v>195</v>
      </c>
      <c r="D20" s="197">
        <v>1.190000057220459</v>
      </c>
      <c r="E20" s="197">
        <v>1.1599999666213989</v>
      </c>
      <c r="F20" s="197">
        <v>1.1299999952316284</v>
      </c>
      <c r="G20" s="197">
        <v>1.1200000047683716</v>
      </c>
      <c r="H20" s="197">
        <v>0</v>
      </c>
      <c r="I20" s="197">
        <v>1.0800000429153442</v>
      </c>
      <c r="J20" s="197">
        <v>1.1699999570846558</v>
      </c>
      <c r="K20" s="197">
        <v>1.0700000524520874</v>
      </c>
      <c r="L20" s="197">
        <v>1.1599999666213989</v>
      </c>
      <c r="M20" s="197">
        <v>1.1599999666213989</v>
      </c>
      <c r="N20" s="197">
        <v>1.0299999713897705</v>
      </c>
      <c r="O20" s="197">
        <v>1.0700000524520874</v>
      </c>
      <c r="P20" s="197">
        <v>1.0700000524520874</v>
      </c>
      <c r="Q20" s="197">
        <v>1.0700000524520874</v>
      </c>
      <c r="R20" s="197">
        <v>1.059999942779541</v>
      </c>
      <c r="S20" s="197">
        <v>1.0900000333786011</v>
      </c>
      <c r="T20" s="197">
        <v>1.1100000143051147</v>
      </c>
      <c r="U20" s="197">
        <v>1.2699999809265137</v>
      </c>
      <c r="V20" s="197">
        <v>1.1200000047683716</v>
      </c>
      <c r="W20" s="197">
        <v>1.1599999666213989</v>
      </c>
      <c r="X20" s="197">
        <v>1.1599999666213989</v>
      </c>
      <c r="Y20" s="197">
        <v>1.1599999666213989</v>
      </c>
      <c r="Z20" s="197">
        <v>1.2000000476837158</v>
      </c>
      <c r="AA20" s="197">
        <v>1.190000057220459</v>
      </c>
      <c r="AB20" s="197">
        <v>1.2000000476837158</v>
      </c>
      <c r="AC20" s="197">
        <v>1.2000000476837158</v>
      </c>
      <c r="AD20" s="197">
        <v>1.2200000286102295</v>
      </c>
      <c r="AE20" s="197">
        <v>1.1699999570846558</v>
      </c>
      <c r="AF20" s="197">
        <v>1.2400000095367432</v>
      </c>
      <c r="AG20" s="197">
        <v>1.2699999809265137</v>
      </c>
      <c r="AH20" s="197">
        <v>0</v>
      </c>
    </row>
    <row r="21" spans="1:35" outlineLevel="1" x14ac:dyDescent="0.25">
      <c r="A21" s="497"/>
      <c r="B21" s="493"/>
      <c r="C21" s="205" t="s">
        <v>196</v>
      </c>
      <c r="D21" s="198">
        <v>24.33</v>
      </c>
      <c r="E21" s="198">
        <v>29.51</v>
      </c>
      <c r="F21" s="198">
        <v>29.07</v>
      </c>
      <c r="G21" s="198">
        <v>24.04</v>
      </c>
      <c r="H21" s="198">
        <v>0</v>
      </c>
      <c r="I21" s="198">
        <v>27.92</v>
      </c>
      <c r="J21" s="198">
        <v>28.22</v>
      </c>
      <c r="K21" s="198">
        <v>26.57</v>
      </c>
      <c r="L21" s="198">
        <v>25.63</v>
      </c>
      <c r="M21" s="198">
        <v>24.82</v>
      </c>
      <c r="N21" s="198">
        <v>22.06</v>
      </c>
      <c r="O21" s="198">
        <v>23.74</v>
      </c>
      <c r="P21" s="198">
        <v>25.67</v>
      </c>
      <c r="Q21" s="198">
        <v>25.58</v>
      </c>
      <c r="R21" s="198">
        <v>25.51</v>
      </c>
      <c r="S21" s="198">
        <v>25.77</v>
      </c>
      <c r="T21" s="198">
        <v>24.49</v>
      </c>
      <c r="U21" s="198">
        <v>26.22</v>
      </c>
      <c r="V21" s="198">
        <v>22.74</v>
      </c>
      <c r="W21" s="198">
        <v>30.74</v>
      </c>
      <c r="X21" s="198">
        <v>30.87</v>
      </c>
      <c r="Y21" s="198">
        <v>29.73</v>
      </c>
      <c r="Z21" s="198">
        <v>29.99</v>
      </c>
      <c r="AA21" s="198">
        <v>29.93</v>
      </c>
      <c r="AB21" s="198">
        <v>22.9</v>
      </c>
      <c r="AC21" s="198">
        <v>28.79</v>
      </c>
      <c r="AD21" s="198">
        <v>28.85</v>
      </c>
      <c r="AE21" s="198">
        <v>24.65</v>
      </c>
      <c r="AF21" s="198">
        <v>27.24</v>
      </c>
      <c r="AG21" s="198">
        <v>24.06</v>
      </c>
      <c r="AH21" s="198">
        <v>0</v>
      </c>
    </row>
    <row r="22" spans="1:35" outlineLevel="1" x14ac:dyDescent="0.25">
      <c r="A22" s="497"/>
      <c r="B22" s="493"/>
      <c r="C22" s="205" t="s">
        <v>197</v>
      </c>
      <c r="D22" s="199">
        <v>309.92001342773438</v>
      </c>
      <c r="E22" s="199">
        <v>248.66999816894531</v>
      </c>
      <c r="F22" s="199">
        <v>205.80000305175781</v>
      </c>
      <c r="G22" s="199">
        <v>183.75</v>
      </c>
      <c r="H22" s="199">
        <v>0</v>
      </c>
      <c r="I22" s="199">
        <v>120.05000305175781</v>
      </c>
      <c r="J22" s="199">
        <v>281.75</v>
      </c>
      <c r="K22" s="199">
        <v>96.769996643066406</v>
      </c>
      <c r="L22" s="199">
        <v>254.80000305175781</v>
      </c>
      <c r="M22" s="199">
        <v>243.77000427246094</v>
      </c>
      <c r="N22" s="199">
        <v>63.700000762939453</v>
      </c>
      <c r="O22" s="199">
        <v>78.400001525878906</v>
      </c>
      <c r="P22" s="199">
        <v>109.01999664306641</v>
      </c>
      <c r="Q22" s="199">
        <v>107.80000305175781</v>
      </c>
      <c r="R22" s="199">
        <v>84.519996643066406</v>
      </c>
      <c r="S22" s="199">
        <v>120.05000305175781</v>
      </c>
      <c r="T22" s="199">
        <v>162.91999816894531</v>
      </c>
      <c r="U22" s="199">
        <v>524.29998779296875</v>
      </c>
      <c r="V22" s="199">
        <v>177.6199951171875</v>
      </c>
      <c r="W22" s="199">
        <v>183.75</v>
      </c>
      <c r="X22" s="199">
        <v>189.8699951171875</v>
      </c>
      <c r="Y22" s="199">
        <v>180.07000732421875</v>
      </c>
      <c r="Z22" s="199">
        <v>311.14999389648438</v>
      </c>
      <c r="AA22" s="199">
        <v>309.92001342773438</v>
      </c>
      <c r="AB22" s="199">
        <v>313.60000610351563</v>
      </c>
      <c r="AC22" s="199">
        <v>318.5</v>
      </c>
      <c r="AD22" s="199">
        <v>329.51998901367188</v>
      </c>
      <c r="AE22" s="199">
        <v>240.10000610351563</v>
      </c>
      <c r="AF22" s="199">
        <v>432.42001342773438</v>
      </c>
      <c r="AG22" s="199">
        <v>470.39999389648438</v>
      </c>
      <c r="AH22" s="199">
        <v>0</v>
      </c>
      <c r="AI22" s="206"/>
    </row>
    <row r="23" spans="1:35" customFormat="1" ht="15.6" outlineLevel="1" x14ac:dyDescent="0.3">
      <c r="A23" s="497"/>
      <c r="B23" s="493"/>
      <c r="C23" s="200" t="s">
        <v>198</v>
      </c>
      <c r="D23" s="201">
        <v>2.0713794790856235</v>
      </c>
      <c r="E23" s="201">
        <v>2.0679952862870143</v>
      </c>
      <c r="F23" s="201">
        <v>1.7307202996933808</v>
      </c>
      <c r="G23" s="201">
        <v>1.289314025760778</v>
      </c>
      <c r="H23" s="201">
        <v>0</v>
      </c>
      <c r="I23" s="201">
        <v>1.014538978439121</v>
      </c>
      <c r="J23" s="201">
        <v>2.2215188819121772</v>
      </c>
      <c r="K23" s="201">
        <v>0.7855311327568445</v>
      </c>
      <c r="L23" s="201">
        <v>1.840369295343055</v>
      </c>
      <c r="M23" s="201">
        <v>1.705057329515272</v>
      </c>
      <c r="N23" s="201">
        <v>0.44598746607929707</v>
      </c>
      <c r="O23" s="201">
        <v>0.5686275630056471</v>
      </c>
      <c r="P23" s="201">
        <v>0.8549941723775567</v>
      </c>
      <c r="Q23" s="201">
        <v>0.84246222143010097</v>
      </c>
      <c r="R23" s="201">
        <v>0.66493471691855222</v>
      </c>
      <c r="S23" s="201">
        <v>0.92782272054058101</v>
      </c>
      <c r="T23" s="201">
        <v>1.1750466748214412</v>
      </c>
      <c r="U23" s="201">
        <v>3.5385370002062131</v>
      </c>
      <c r="V23" s="201">
        <v>1.1789060873224511</v>
      </c>
      <c r="W23" s="201">
        <v>1.5917987333034611</v>
      </c>
      <c r="X23" s="201">
        <v>1.6517712874736088</v>
      </c>
      <c r="Y23" s="201">
        <v>1.5086664595942516</v>
      </c>
      <c r="Z23" s="201">
        <v>2.5420255996662906</v>
      </c>
      <c r="AA23" s="201">
        <v>2.5481458203465976</v>
      </c>
      <c r="AB23" s="201">
        <v>1.9563439070043598</v>
      </c>
      <c r="AC23" s="201">
        <v>2.4979558536568192</v>
      </c>
      <c r="AD23" s="201">
        <v>2.5473150510720965</v>
      </c>
      <c r="AE23" s="201">
        <v>1.6536293407254017</v>
      </c>
      <c r="AF23" s="201">
        <v>3.1053182899000613</v>
      </c>
      <c r="AG23" s="201">
        <v>2.9132257268975703</v>
      </c>
      <c r="AH23" s="201">
        <v>0</v>
      </c>
    </row>
    <row r="24" spans="1:35" outlineLevel="1" x14ac:dyDescent="0.25">
      <c r="A24" s="497"/>
      <c r="B24" s="493"/>
      <c r="C24" s="205" t="s">
        <v>199</v>
      </c>
      <c r="D24" s="196">
        <v>678</v>
      </c>
      <c r="E24" s="196">
        <v>1091</v>
      </c>
      <c r="F24" s="196">
        <v>952</v>
      </c>
      <c r="G24" s="196">
        <v>875</v>
      </c>
      <c r="H24" s="196">
        <v>0</v>
      </c>
      <c r="I24" s="196">
        <v>913</v>
      </c>
      <c r="J24" s="196">
        <v>1412</v>
      </c>
      <c r="K24" s="196">
        <v>1286</v>
      </c>
      <c r="L24" s="196">
        <v>1414</v>
      </c>
      <c r="M24" s="196">
        <v>1479</v>
      </c>
      <c r="N24" s="196">
        <v>1705</v>
      </c>
      <c r="O24" s="196">
        <v>1699</v>
      </c>
      <c r="P24" s="196">
        <v>1661</v>
      </c>
      <c r="Q24" s="196">
        <v>1566</v>
      </c>
      <c r="R24" s="196">
        <v>1484</v>
      </c>
      <c r="S24" s="196">
        <v>1796</v>
      </c>
      <c r="T24" s="196">
        <v>1582</v>
      </c>
      <c r="U24" s="196">
        <v>522</v>
      </c>
      <c r="V24" s="196">
        <v>2236</v>
      </c>
      <c r="W24" s="196">
        <v>4353</v>
      </c>
      <c r="X24" s="196">
        <v>3104</v>
      </c>
      <c r="Y24" s="196">
        <v>3859</v>
      </c>
      <c r="Z24" s="196">
        <v>1588</v>
      </c>
      <c r="AA24" s="196">
        <v>1555</v>
      </c>
      <c r="AB24" s="196">
        <v>1587</v>
      </c>
      <c r="AC24" s="196">
        <v>1610</v>
      </c>
      <c r="AD24" s="196">
        <v>2446</v>
      </c>
      <c r="AE24" s="196">
        <v>2483</v>
      </c>
      <c r="AF24" s="196">
        <v>1277</v>
      </c>
      <c r="AG24" s="196">
        <v>1292</v>
      </c>
      <c r="AH24" s="196">
        <v>0</v>
      </c>
      <c r="AI24" s="206"/>
    </row>
    <row r="25" spans="1:35" customFormat="1" ht="16.2" outlineLevel="1" thickBot="1" x14ac:dyDescent="0.35">
      <c r="A25" s="497"/>
      <c r="B25" s="494"/>
      <c r="C25" s="202" t="s">
        <v>200</v>
      </c>
      <c r="D25" s="203">
        <v>1.386196572001005E-2</v>
      </c>
      <c r="E25" s="203">
        <v>2.7754664591734382E-2</v>
      </c>
      <c r="F25" s="203">
        <v>2.4490831961753438E-2</v>
      </c>
      <c r="G25" s="203">
        <v>1.8781249920039302E-2</v>
      </c>
      <c r="H25" s="203">
        <v>0</v>
      </c>
      <c r="I25" s="203">
        <v>2.3602739802852126E-2</v>
      </c>
      <c r="J25" s="203">
        <v>3.4056958514159061E-2</v>
      </c>
      <c r="K25" s="203">
        <v>3.1933661985993247E-2</v>
      </c>
      <c r="L25" s="203">
        <v>3.1242087105876865E-2</v>
      </c>
      <c r="M25" s="203">
        <v>3.1645500910588403E-2</v>
      </c>
      <c r="N25" s="203">
        <v>3.6516797130829073E-2</v>
      </c>
      <c r="O25" s="203">
        <v>3.7695568245596965E-2</v>
      </c>
      <c r="P25" s="203">
        <v>3.9848474682116192E-2</v>
      </c>
      <c r="Q25" s="203">
        <v>3.7437643024595769E-2</v>
      </c>
      <c r="R25" s="203">
        <v>3.5714001927897719E-2</v>
      </c>
      <c r="S25" s="203">
        <v>4.2461393195135859E-2</v>
      </c>
      <c r="T25" s="203">
        <v>3.4903765315943809E-2</v>
      </c>
      <c r="U25" s="203">
        <v>1.0777039531933635E-2</v>
      </c>
      <c r="V25" s="203">
        <v>4.5398785521001531E-2</v>
      </c>
      <c r="W25" s="203">
        <v>0.11535450331928616</v>
      </c>
      <c r="X25" s="203">
        <v>8.2603864445863304E-2</v>
      </c>
      <c r="Y25" s="203">
        <v>9.8903511466604171E-2</v>
      </c>
      <c r="Z25" s="203">
        <v>3.9686765089656309E-2</v>
      </c>
      <c r="AA25" s="203">
        <v>3.9110208203441965E-2</v>
      </c>
      <c r="AB25" s="203">
        <v>3.0285248796572333E-2</v>
      </c>
      <c r="AC25" s="203">
        <v>3.8626581798450875E-2</v>
      </c>
      <c r="AD25" s="203">
        <v>5.7841883889451169E-2</v>
      </c>
      <c r="AE25" s="203">
        <v>5.2312779696599095E-2</v>
      </c>
      <c r="AF25" s="203">
        <v>2.8052806235860959E-2</v>
      </c>
      <c r="AG25" s="203">
        <v>2.4476787769179272E-2</v>
      </c>
      <c r="AH25" s="203">
        <v>0</v>
      </c>
    </row>
    <row r="26" spans="1:35" outlineLevel="1" x14ac:dyDescent="0.25">
      <c r="A26" s="497"/>
      <c r="B26" s="486" t="s">
        <v>203</v>
      </c>
      <c r="C26" s="204" t="s">
        <v>193</v>
      </c>
      <c r="D26" s="194">
        <v>0</v>
      </c>
      <c r="E26" s="194" t="s">
        <v>303</v>
      </c>
      <c r="F26" s="194">
        <v>0</v>
      </c>
      <c r="G26" s="194" t="s">
        <v>303</v>
      </c>
      <c r="H26" s="194">
        <v>0</v>
      </c>
      <c r="I26" s="194" t="s">
        <v>303</v>
      </c>
      <c r="J26" s="194" t="s">
        <v>314</v>
      </c>
      <c r="K26" s="194" t="s">
        <v>303</v>
      </c>
      <c r="L26" s="194" t="s">
        <v>303</v>
      </c>
      <c r="M26" s="194" t="s">
        <v>310</v>
      </c>
      <c r="N26" s="194">
        <v>0</v>
      </c>
      <c r="O26" s="194">
        <v>0</v>
      </c>
      <c r="P26" s="194">
        <v>0</v>
      </c>
      <c r="Q26" s="194">
        <v>0</v>
      </c>
      <c r="R26" s="194" t="s">
        <v>303</v>
      </c>
      <c r="S26" s="194" t="s">
        <v>306</v>
      </c>
      <c r="T26" s="194" t="s">
        <v>306</v>
      </c>
      <c r="U26" s="194" t="s">
        <v>303</v>
      </c>
      <c r="V26" s="194" t="s">
        <v>303</v>
      </c>
      <c r="W26" s="194" t="s">
        <v>303</v>
      </c>
      <c r="X26" s="194" t="s">
        <v>303</v>
      </c>
      <c r="Y26" s="194" t="s">
        <v>303</v>
      </c>
      <c r="Z26" s="194" t="s">
        <v>303</v>
      </c>
      <c r="AA26" s="194" t="s">
        <v>303</v>
      </c>
      <c r="AB26" s="194" t="s">
        <v>303</v>
      </c>
      <c r="AC26" s="194" t="s">
        <v>303</v>
      </c>
      <c r="AD26" s="194" t="s">
        <v>303</v>
      </c>
      <c r="AE26" s="194" t="s">
        <v>310</v>
      </c>
      <c r="AF26" s="194" t="s">
        <v>306</v>
      </c>
      <c r="AG26" s="194">
        <v>0</v>
      </c>
      <c r="AH26" s="194">
        <v>0</v>
      </c>
    </row>
    <row r="27" spans="1:35" outlineLevel="1" x14ac:dyDescent="0.25">
      <c r="A27" s="497"/>
      <c r="B27" s="487"/>
      <c r="C27" s="205" t="s">
        <v>194</v>
      </c>
      <c r="D27" s="196">
        <v>0</v>
      </c>
      <c r="E27" s="196">
        <v>26.408696199680332</v>
      </c>
      <c r="F27" s="196">
        <v>0</v>
      </c>
      <c r="G27" s="196">
        <v>25.763635805224595</v>
      </c>
      <c r="H27" s="196">
        <v>0</v>
      </c>
      <c r="I27" s="196">
        <v>25.925232373988266</v>
      </c>
      <c r="J27" s="196">
        <v>20.683761442436531</v>
      </c>
      <c r="K27" s="196">
        <v>26.317755719232501</v>
      </c>
      <c r="L27" s="196">
        <v>24.547826595883301</v>
      </c>
      <c r="M27" s="196">
        <v>20.843478692997614</v>
      </c>
      <c r="N27" s="196">
        <v>0</v>
      </c>
      <c r="O27" s="196">
        <v>0</v>
      </c>
      <c r="P27" s="196">
        <v>0</v>
      </c>
      <c r="Q27" s="196">
        <v>0</v>
      </c>
      <c r="R27" s="196">
        <v>25.971699515200537</v>
      </c>
      <c r="S27" s="196">
        <v>23.916665716303754</v>
      </c>
      <c r="T27" s="196">
        <v>23.943397518917166</v>
      </c>
      <c r="U27" s="196">
        <v>23.379845652612662</v>
      </c>
      <c r="V27" s="196">
        <v>24.745614345604256</v>
      </c>
      <c r="W27" s="196">
        <v>26.461539432141944</v>
      </c>
      <c r="X27" s="196">
        <v>27.008849671494009</v>
      </c>
      <c r="Y27" s="196">
        <v>26.539130984993207</v>
      </c>
      <c r="Z27" s="196">
        <v>25.384616315717562</v>
      </c>
      <c r="AA27" s="196">
        <v>24.124999041358667</v>
      </c>
      <c r="AB27" s="196">
        <v>23.781511461521848</v>
      </c>
      <c r="AC27" s="196">
        <v>24.708332351512418</v>
      </c>
      <c r="AD27" s="196">
        <v>22.951219156292876</v>
      </c>
      <c r="AE27" s="196">
        <v>21.288136539497625</v>
      </c>
      <c r="AF27" s="196">
        <v>20.193548231789769</v>
      </c>
      <c r="AG27" s="196">
        <v>0</v>
      </c>
      <c r="AH27" s="196">
        <v>0</v>
      </c>
    </row>
    <row r="28" spans="1:35" outlineLevel="1" x14ac:dyDescent="0.25">
      <c r="A28" s="497"/>
      <c r="B28" s="487"/>
      <c r="C28" s="205" t="s">
        <v>195</v>
      </c>
      <c r="D28" s="197">
        <v>0</v>
      </c>
      <c r="E28" s="197">
        <v>1.1499999761581421</v>
      </c>
      <c r="F28" s="197">
        <v>0</v>
      </c>
      <c r="G28" s="197">
        <v>1.1000000238418579</v>
      </c>
      <c r="H28" s="197">
        <v>0</v>
      </c>
      <c r="I28" s="197">
        <v>1.0700000524520874</v>
      </c>
      <c r="J28" s="197">
        <v>1.1699999570846558</v>
      </c>
      <c r="K28" s="197">
        <v>1.0700000524520874</v>
      </c>
      <c r="L28" s="197">
        <v>1.1499999761581421</v>
      </c>
      <c r="M28" s="197">
        <v>1.1499999761581421</v>
      </c>
      <c r="N28" s="197">
        <v>0</v>
      </c>
      <c r="O28" s="197">
        <v>0</v>
      </c>
      <c r="P28" s="197">
        <v>0</v>
      </c>
      <c r="Q28" s="197">
        <v>0</v>
      </c>
      <c r="R28" s="197">
        <v>1.059999942779541</v>
      </c>
      <c r="S28" s="197">
        <v>1.0800000429153442</v>
      </c>
      <c r="T28" s="197">
        <v>1.059999942779541</v>
      </c>
      <c r="U28" s="197">
        <v>1.2899999618530273</v>
      </c>
      <c r="V28" s="197">
        <v>1.1399999856948853</v>
      </c>
      <c r="W28" s="197">
        <v>1.1699999570846558</v>
      </c>
      <c r="X28" s="197">
        <v>1.1299999952316284</v>
      </c>
      <c r="Y28" s="197">
        <v>1.1499999761581421</v>
      </c>
      <c r="Z28" s="197">
        <v>1.1699999570846558</v>
      </c>
      <c r="AA28" s="197">
        <v>1.2000000476837158</v>
      </c>
      <c r="AB28" s="197">
        <v>1.190000057220459</v>
      </c>
      <c r="AC28" s="197">
        <v>1.2000000476837158</v>
      </c>
      <c r="AD28" s="197">
        <v>1.2300000190734863</v>
      </c>
      <c r="AE28" s="197">
        <v>1.1799999475479126</v>
      </c>
      <c r="AF28" s="197">
        <v>1.2400000095367432</v>
      </c>
      <c r="AG28" s="197">
        <v>0</v>
      </c>
      <c r="AH28" s="197">
        <v>0</v>
      </c>
    </row>
    <row r="29" spans="1:35" outlineLevel="1" x14ac:dyDescent="0.25">
      <c r="A29" s="497"/>
      <c r="B29" s="487"/>
      <c r="C29" s="205" t="s">
        <v>196</v>
      </c>
      <c r="D29" s="198">
        <v>0</v>
      </c>
      <c r="E29" s="198">
        <v>30.37</v>
      </c>
      <c r="F29" s="198">
        <v>0</v>
      </c>
      <c r="G29" s="198">
        <v>28.34</v>
      </c>
      <c r="H29" s="198">
        <v>0</v>
      </c>
      <c r="I29" s="198">
        <v>27.74</v>
      </c>
      <c r="J29" s="198">
        <v>24.2</v>
      </c>
      <c r="K29" s="198">
        <v>28.16</v>
      </c>
      <c r="L29" s="198">
        <v>28.23</v>
      </c>
      <c r="M29" s="198">
        <v>23.97</v>
      </c>
      <c r="N29" s="198">
        <v>0</v>
      </c>
      <c r="O29" s="198">
        <v>0</v>
      </c>
      <c r="P29" s="198">
        <v>0</v>
      </c>
      <c r="Q29" s="198">
        <v>0</v>
      </c>
      <c r="R29" s="198">
        <v>27.53</v>
      </c>
      <c r="S29" s="198">
        <v>25.83</v>
      </c>
      <c r="T29" s="198">
        <v>25.38</v>
      </c>
      <c r="U29" s="198">
        <v>30.16</v>
      </c>
      <c r="V29" s="198">
        <v>28.21</v>
      </c>
      <c r="W29" s="198">
        <v>30.96</v>
      </c>
      <c r="X29" s="198">
        <v>30.52</v>
      </c>
      <c r="Y29" s="198">
        <v>30.52</v>
      </c>
      <c r="Z29" s="198">
        <v>29.7</v>
      </c>
      <c r="AA29" s="198">
        <v>28.95</v>
      </c>
      <c r="AB29" s="198">
        <v>28.3</v>
      </c>
      <c r="AC29" s="198">
        <v>29.65</v>
      </c>
      <c r="AD29" s="198">
        <v>28.23</v>
      </c>
      <c r="AE29" s="198">
        <v>25.12</v>
      </c>
      <c r="AF29" s="198">
        <v>25.04</v>
      </c>
      <c r="AG29" s="198">
        <v>0</v>
      </c>
      <c r="AH29" s="198">
        <v>0</v>
      </c>
      <c r="AI29" s="207"/>
    </row>
    <row r="30" spans="1:35" outlineLevel="1" x14ac:dyDescent="0.25">
      <c r="A30" s="497"/>
      <c r="B30" s="487"/>
      <c r="C30" s="205" t="s">
        <v>197</v>
      </c>
      <c r="D30" s="199">
        <v>0</v>
      </c>
      <c r="E30" s="199">
        <v>232.75</v>
      </c>
      <c r="F30" s="199">
        <v>0</v>
      </c>
      <c r="G30" s="199">
        <v>180.07000732421875</v>
      </c>
      <c r="H30" s="199">
        <v>0</v>
      </c>
      <c r="I30" s="199">
        <v>110.25</v>
      </c>
      <c r="J30" s="199">
        <v>281.75</v>
      </c>
      <c r="K30" s="199">
        <v>96.160003662109375</v>
      </c>
      <c r="L30" s="199">
        <v>249.89999389648438</v>
      </c>
      <c r="M30" s="199">
        <v>247.44999694824219</v>
      </c>
      <c r="N30" s="199">
        <v>0</v>
      </c>
      <c r="O30" s="199">
        <v>0</v>
      </c>
      <c r="P30" s="199">
        <v>0</v>
      </c>
      <c r="Q30" s="199">
        <v>0</v>
      </c>
      <c r="R30" s="199">
        <v>83.300003051757813</v>
      </c>
      <c r="S30" s="199">
        <v>116.37000274658203</v>
      </c>
      <c r="T30" s="199">
        <v>95.550003051757813</v>
      </c>
      <c r="U30" s="199">
        <v>542.05999755859375</v>
      </c>
      <c r="V30" s="199">
        <v>181.30000305175781</v>
      </c>
      <c r="W30" s="199">
        <v>209.47000122070313</v>
      </c>
      <c r="X30" s="199">
        <v>183.75</v>
      </c>
      <c r="Y30" s="199">
        <v>176.39999389648438</v>
      </c>
      <c r="Z30" s="199">
        <v>305.01998901367188</v>
      </c>
      <c r="AA30" s="199">
        <v>316.04998779296875</v>
      </c>
      <c r="AB30" s="199">
        <v>312.3699951171875</v>
      </c>
      <c r="AC30" s="199">
        <v>317.26998901367188</v>
      </c>
      <c r="AD30" s="199">
        <v>330.75</v>
      </c>
      <c r="AE30" s="199">
        <v>242.55000305175781</v>
      </c>
      <c r="AF30" s="199">
        <v>429.97000122070313</v>
      </c>
      <c r="AG30" s="199">
        <v>0</v>
      </c>
      <c r="AH30" s="199">
        <v>0</v>
      </c>
      <c r="AI30" s="207"/>
    </row>
    <row r="31" spans="1:35" customFormat="1" ht="15.6" outlineLevel="1" x14ac:dyDescent="0.3">
      <c r="A31" s="497"/>
      <c r="B31" s="487"/>
      <c r="C31" s="200" t="s">
        <v>198</v>
      </c>
      <c r="D31" s="201">
        <v>0</v>
      </c>
      <c r="E31" s="201">
        <v>2.0093313988314727</v>
      </c>
      <c r="F31" s="201">
        <v>0</v>
      </c>
      <c r="G31" s="201">
        <v>1.5165734690146981</v>
      </c>
      <c r="H31" s="201">
        <v>0</v>
      </c>
      <c r="I31" s="201">
        <v>0.93436417055200816</v>
      </c>
      <c r="J31" s="201">
        <v>1.9050587151762826</v>
      </c>
      <c r="K31" s="201">
        <v>0.82729089248451249</v>
      </c>
      <c r="L31" s="201">
        <v>2.0053686111183562</v>
      </c>
      <c r="M31" s="201">
        <v>1.6860582557702775</v>
      </c>
      <c r="N31" s="201">
        <v>0</v>
      </c>
      <c r="O31" s="201">
        <v>0</v>
      </c>
      <c r="P31" s="201">
        <v>0</v>
      </c>
      <c r="Q31" s="201">
        <v>0</v>
      </c>
      <c r="R31" s="201">
        <v>0.70722940191741468</v>
      </c>
      <c r="S31" s="201">
        <v>0.90982234457067068</v>
      </c>
      <c r="T31" s="201">
        <v>0.74787910869204932</v>
      </c>
      <c r="U31" s="201">
        <v>4.142894930394057</v>
      </c>
      <c r="V31" s="201">
        <v>1.466597607739208</v>
      </c>
      <c r="W31" s="201">
        <v>1.8119735840991382</v>
      </c>
      <c r="X31" s="201">
        <v>1.6223642059610934</v>
      </c>
      <c r="Y31" s="201">
        <v>1.530383181558675</v>
      </c>
      <c r="Z31" s="201">
        <v>2.5311263509048443</v>
      </c>
      <c r="AA31" s="201">
        <v>2.4925162778110077</v>
      </c>
      <c r="AB31" s="201">
        <v>2.4284193493886672</v>
      </c>
      <c r="AC31" s="201">
        <v>2.5626385118899622</v>
      </c>
      <c r="AD31" s="201">
        <v>2.4815357340800506</v>
      </c>
      <c r="AE31" s="201">
        <v>1.6879277457589312</v>
      </c>
      <c r="AF31" s="201">
        <v>2.8383484642286754</v>
      </c>
      <c r="AG31" s="201">
        <v>0</v>
      </c>
      <c r="AH31" s="201">
        <v>0</v>
      </c>
    </row>
    <row r="32" spans="1:35" outlineLevel="1" x14ac:dyDescent="0.25">
      <c r="A32" s="497"/>
      <c r="B32" s="487"/>
      <c r="C32" s="205" t="s">
        <v>199</v>
      </c>
      <c r="D32" s="196">
        <v>0</v>
      </c>
      <c r="E32" s="196">
        <v>1018</v>
      </c>
      <c r="F32" s="196">
        <v>0</v>
      </c>
      <c r="G32" s="196">
        <v>887</v>
      </c>
      <c r="H32" s="196">
        <v>0</v>
      </c>
      <c r="I32" s="196">
        <v>986</v>
      </c>
      <c r="J32" s="196">
        <v>1412</v>
      </c>
      <c r="K32" s="196">
        <v>1258</v>
      </c>
      <c r="L32" s="196">
        <v>1388</v>
      </c>
      <c r="M32" s="196">
        <v>1487</v>
      </c>
      <c r="N32" s="196">
        <v>0</v>
      </c>
      <c r="O32" s="196">
        <v>0</v>
      </c>
      <c r="P32" s="196">
        <v>0</v>
      </c>
      <c r="Q32" s="196">
        <v>0</v>
      </c>
      <c r="R32" s="196">
        <v>1550</v>
      </c>
      <c r="S32" s="196">
        <v>1815</v>
      </c>
      <c r="T32" s="196">
        <v>1311</v>
      </c>
      <c r="U32" s="196">
        <v>512</v>
      </c>
      <c r="V32" s="196">
        <v>2274</v>
      </c>
      <c r="W32" s="196">
        <v>4524</v>
      </c>
      <c r="X32" s="196">
        <v>3032</v>
      </c>
      <c r="Y32" s="196">
        <v>4006</v>
      </c>
      <c r="Z32" s="196">
        <v>1605</v>
      </c>
      <c r="AA32" s="196">
        <v>1572</v>
      </c>
      <c r="AB32" s="196">
        <v>1596</v>
      </c>
      <c r="AC32" s="196">
        <v>1622</v>
      </c>
      <c r="AD32" s="196">
        <v>2467</v>
      </c>
      <c r="AE32" s="196">
        <v>2499</v>
      </c>
      <c r="AF32" s="196">
        <v>1269</v>
      </c>
      <c r="AG32" s="196">
        <v>0</v>
      </c>
      <c r="AH32" s="196">
        <v>0</v>
      </c>
      <c r="AI32" s="207"/>
    </row>
    <row r="33" spans="1:34" customFormat="1" ht="24.6" customHeight="1" outlineLevel="1" thickBot="1" x14ac:dyDescent="0.35">
      <c r="A33" s="497"/>
      <c r="B33" s="488"/>
      <c r="C33" s="202" t="s">
        <v>200</v>
      </c>
      <c r="D33" s="203">
        <v>0</v>
      </c>
      <c r="E33" s="203">
        <v>2.6884052731274578E-2</v>
      </c>
      <c r="F33" s="203">
        <v>0</v>
      </c>
      <c r="G33" s="203">
        <v>2.2852344959234216E-2</v>
      </c>
      <c r="H33" s="203">
        <v>0</v>
      </c>
      <c r="I33" s="203">
        <v>2.5562279120752433E-2</v>
      </c>
      <c r="J33" s="203">
        <v>2.920547115672038E-2</v>
      </c>
      <c r="K33" s="203">
        <v>3.3107736694794485E-2</v>
      </c>
      <c r="L33" s="203">
        <v>3.4072383315086024E-2</v>
      </c>
      <c r="M33" s="203">
        <v>3.0994252816487454E-2</v>
      </c>
      <c r="N33" s="203">
        <v>0</v>
      </c>
      <c r="O33" s="203">
        <v>0</v>
      </c>
      <c r="P33" s="203">
        <v>0</v>
      </c>
      <c r="Q33" s="203">
        <v>0</v>
      </c>
      <c r="R33" s="203">
        <v>4.0256134248560831E-2</v>
      </c>
      <c r="S33" s="203">
        <v>4.3408748275091315E-2</v>
      </c>
      <c r="T33" s="203">
        <v>3.1389794147300407E-2</v>
      </c>
      <c r="U33" s="203">
        <v>1.1970480974137682E-2</v>
      </c>
      <c r="V33" s="203">
        <v>5.6271527021904078E-2</v>
      </c>
      <c r="W33" s="203">
        <v>0.11971200439101015</v>
      </c>
      <c r="X33" s="203">
        <v>8.1890832203969838E-2</v>
      </c>
      <c r="Y33" s="203">
        <v>0.10631575872588278</v>
      </c>
      <c r="Z33" s="203">
        <v>4.0742309186726687E-2</v>
      </c>
      <c r="AA33" s="203">
        <v>3.7924498493015824E-2</v>
      </c>
      <c r="AB33" s="203">
        <v>3.7955292292588871E-2</v>
      </c>
      <c r="AC33" s="203">
        <v>4.007691507415314E-2</v>
      </c>
      <c r="AD33" s="203">
        <v>5.6620657658574519E-2</v>
      </c>
      <c r="AE33" s="203">
        <v>5.3199053212204563E-2</v>
      </c>
      <c r="AF33" s="203">
        <v>2.5625612706141217E-2</v>
      </c>
      <c r="AG33" s="203">
        <v>0</v>
      </c>
      <c r="AH33" s="203">
        <v>0</v>
      </c>
    </row>
    <row r="34" spans="1:34" outlineLevel="1" x14ac:dyDescent="0.25">
      <c r="A34" s="497"/>
      <c r="B34" s="486" t="s">
        <v>312</v>
      </c>
      <c r="C34" s="204"/>
      <c r="D34" s="194">
        <v>0</v>
      </c>
      <c r="E34" s="194" t="s">
        <v>314</v>
      </c>
      <c r="F34" s="194">
        <v>0</v>
      </c>
      <c r="G34" s="194" t="s">
        <v>303</v>
      </c>
      <c r="H34" s="194">
        <v>0</v>
      </c>
      <c r="I34" s="194" t="s">
        <v>314</v>
      </c>
      <c r="J34" s="194">
        <v>0</v>
      </c>
      <c r="K34" s="194" t="s">
        <v>314</v>
      </c>
      <c r="L34" s="194" t="s">
        <v>314</v>
      </c>
      <c r="M34" s="194">
        <v>0</v>
      </c>
      <c r="N34" s="194">
        <v>0</v>
      </c>
      <c r="O34" s="194">
        <v>0</v>
      </c>
      <c r="P34" s="194">
        <v>0</v>
      </c>
      <c r="Q34" s="194">
        <v>0</v>
      </c>
      <c r="R34" s="194" t="s">
        <v>303</v>
      </c>
      <c r="S34" s="194" t="s">
        <v>303</v>
      </c>
      <c r="T34" s="194" t="s">
        <v>303</v>
      </c>
      <c r="U34" s="194" t="s">
        <v>303</v>
      </c>
      <c r="V34" s="194">
        <v>0</v>
      </c>
      <c r="W34" s="194" t="s">
        <v>313</v>
      </c>
      <c r="X34" s="194">
        <v>0</v>
      </c>
      <c r="Y34" s="194" t="s">
        <v>313</v>
      </c>
      <c r="Z34" s="194">
        <v>0</v>
      </c>
      <c r="AA34" s="194" t="s">
        <v>303</v>
      </c>
      <c r="AB34" s="194" t="s">
        <v>303</v>
      </c>
      <c r="AC34" s="194">
        <v>0</v>
      </c>
      <c r="AD34" s="194" t="s">
        <v>303</v>
      </c>
      <c r="AE34" s="194" t="s">
        <v>316</v>
      </c>
      <c r="AF34" s="194" t="s">
        <v>316</v>
      </c>
      <c r="AG34" s="194">
        <v>0</v>
      </c>
      <c r="AH34" s="194">
        <v>0</v>
      </c>
    </row>
    <row r="35" spans="1:34" outlineLevel="1" x14ac:dyDescent="0.25">
      <c r="A35" s="497"/>
      <c r="B35" s="487"/>
      <c r="C35" s="205" t="s">
        <v>194</v>
      </c>
      <c r="D35" s="196">
        <v>0</v>
      </c>
      <c r="E35" s="196">
        <v>19.854701582966968</v>
      </c>
      <c r="F35" s="196">
        <v>0</v>
      </c>
      <c r="G35" s="196">
        <v>25.571428462558863</v>
      </c>
      <c r="H35" s="196">
        <v>0</v>
      </c>
      <c r="I35" s="196">
        <v>23.691587623669886</v>
      </c>
      <c r="J35" s="196">
        <v>0</v>
      </c>
      <c r="K35" s="196">
        <v>21.921739584917393</v>
      </c>
      <c r="L35" s="196">
        <v>21.852174366083858</v>
      </c>
      <c r="M35" s="196">
        <v>0</v>
      </c>
      <c r="N35" s="196">
        <v>0</v>
      </c>
      <c r="O35" s="196">
        <v>0</v>
      </c>
      <c r="P35" s="196">
        <v>0</v>
      </c>
      <c r="Q35" s="196">
        <v>0</v>
      </c>
      <c r="R35" s="196">
        <v>25.84905799914619</v>
      </c>
      <c r="S35" s="196">
        <v>25.871558840773908</v>
      </c>
      <c r="T35" s="196">
        <v>26.864864518644172</v>
      </c>
      <c r="U35" s="196">
        <v>24.393701153758208</v>
      </c>
      <c r="V35" s="196">
        <v>0</v>
      </c>
      <c r="W35" s="196">
        <v>20.923077690530839</v>
      </c>
      <c r="X35" s="196">
        <v>0</v>
      </c>
      <c r="Y35" s="196">
        <v>20.573913470017672</v>
      </c>
      <c r="Z35" s="196">
        <v>0</v>
      </c>
      <c r="AA35" s="196">
        <v>23.83193162716465</v>
      </c>
      <c r="AB35" s="196">
        <v>23.449999068180759</v>
      </c>
      <c r="AC35" s="196">
        <v>0</v>
      </c>
      <c r="AD35" s="196">
        <v>23.639343707928649</v>
      </c>
      <c r="AE35" s="196">
        <v>19.905983636130035</v>
      </c>
      <c r="AF35" s="196">
        <v>17.648</v>
      </c>
      <c r="AG35" s="196">
        <v>0</v>
      </c>
      <c r="AH35" s="196">
        <v>0</v>
      </c>
    </row>
    <row r="36" spans="1:34" outlineLevel="1" x14ac:dyDescent="0.25">
      <c r="A36" s="497"/>
      <c r="B36" s="487"/>
      <c r="C36" s="205" t="s">
        <v>195</v>
      </c>
      <c r="D36" s="197">
        <v>0</v>
      </c>
      <c r="E36" s="197">
        <v>1.1699999570846558</v>
      </c>
      <c r="F36" s="197">
        <v>0</v>
      </c>
      <c r="G36" s="197">
        <v>1.1200000047683716</v>
      </c>
      <c r="H36" s="197">
        <v>0</v>
      </c>
      <c r="I36" s="197">
        <v>1.0700000524520874</v>
      </c>
      <c r="J36" s="197">
        <v>0</v>
      </c>
      <c r="K36" s="197">
        <v>1.1499999761581421</v>
      </c>
      <c r="L36" s="197">
        <v>1.1499999761581421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1.059999942779541</v>
      </c>
      <c r="S36" s="197">
        <v>1.0900000333786011</v>
      </c>
      <c r="T36" s="197">
        <v>1.1100000143051147</v>
      </c>
      <c r="U36" s="197">
        <v>1.2699999809265137</v>
      </c>
      <c r="V36" s="197">
        <v>0</v>
      </c>
      <c r="W36" s="197">
        <v>1.1699999570846558</v>
      </c>
      <c r="X36" s="197">
        <v>0</v>
      </c>
      <c r="Y36" s="197">
        <v>1.1499999761581421</v>
      </c>
      <c r="Z36" s="197">
        <v>0</v>
      </c>
      <c r="AA36" s="197">
        <v>1.190000057220459</v>
      </c>
      <c r="AB36" s="197">
        <v>1.2000000476837158</v>
      </c>
      <c r="AC36" s="197">
        <v>0</v>
      </c>
      <c r="AD36" s="197">
        <v>1.2200000286102295</v>
      </c>
      <c r="AE36" s="197">
        <v>1.1699999570846558</v>
      </c>
      <c r="AF36" s="197">
        <v>1.25</v>
      </c>
      <c r="AG36" s="197">
        <v>0</v>
      </c>
      <c r="AH36" s="197">
        <v>0</v>
      </c>
    </row>
    <row r="37" spans="1:34" outlineLevel="1" x14ac:dyDescent="0.25">
      <c r="A37" s="497"/>
      <c r="B37" s="487"/>
      <c r="C37" s="205" t="s">
        <v>196</v>
      </c>
      <c r="D37" s="198">
        <v>0</v>
      </c>
      <c r="E37" s="198">
        <v>23.23</v>
      </c>
      <c r="F37" s="198">
        <v>0</v>
      </c>
      <c r="G37" s="198">
        <v>28.64</v>
      </c>
      <c r="H37" s="198">
        <v>0</v>
      </c>
      <c r="I37" s="198">
        <v>25.35</v>
      </c>
      <c r="J37" s="198">
        <v>0</v>
      </c>
      <c r="K37" s="198">
        <v>25.21</v>
      </c>
      <c r="L37" s="198">
        <v>25.13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27.4</v>
      </c>
      <c r="S37" s="198">
        <v>28.2</v>
      </c>
      <c r="T37" s="198">
        <v>29.82</v>
      </c>
      <c r="U37" s="198">
        <v>30.98</v>
      </c>
      <c r="V37" s="198">
        <v>0</v>
      </c>
      <c r="W37" s="198">
        <v>24.48</v>
      </c>
      <c r="X37" s="198">
        <v>0</v>
      </c>
      <c r="Y37" s="198">
        <v>23.66</v>
      </c>
      <c r="Z37" s="198">
        <v>0</v>
      </c>
      <c r="AA37" s="198">
        <v>28.36</v>
      </c>
      <c r="AB37" s="198">
        <v>28.14</v>
      </c>
      <c r="AC37" s="198">
        <v>0</v>
      </c>
      <c r="AD37" s="198">
        <v>28.84</v>
      </c>
      <c r="AE37" s="198">
        <v>23.29</v>
      </c>
      <c r="AF37" s="198">
        <v>22.06</v>
      </c>
      <c r="AG37" s="198">
        <v>0</v>
      </c>
      <c r="AH37" s="198">
        <v>0</v>
      </c>
    </row>
    <row r="38" spans="1:34" outlineLevel="1" x14ac:dyDescent="0.25">
      <c r="A38" s="497"/>
      <c r="B38" s="487"/>
      <c r="C38" s="205" t="s">
        <v>197</v>
      </c>
      <c r="D38" s="199">
        <v>0</v>
      </c>
      <c r="E38" s="199">
        <v>233.39999389648438</v>
      </c>
      <c r="F38" s="199">
        <v>0</v>
      </c>
      <c r="G38" s="199">
        <v>183.75</v>
      </c>
      <c r="H38" s="199">
        <v>0</v>
      </c>
      <c r="I38" s="199">
        <v>110.25</v>
      </c>
      <c r="J38" s="199">
        <v>0</v>
      </c>
      <c r="K38" s="199">
        <v>242.41999816894531</v>
      </c>
      <c r="L38" s="199">
        <v>253.57000732421875</v>
      </c>
      <c r="M38" s="199">
        <v>0</v>
      </c>
      <c r="N38" s="199">
        <v>0</v>
      </c>
      <c r="O38" s="199">
        <v>0</v>
      </c>
      <c r="P38" s="199">
        <v>0</v>
      </c>
      <c r="Q38" s="199">
        <v>0</v>
      </c>
      <c r="R38" s="199">
        <v>84.519996643066406</v>
      </c>
      <c r="S38" s="199">
        <v>117.59999847412109</v>
      </c>
      <c r="T38" s="199">
        <v>165.3699951171875</v>
      </c>
      <c r="U38" s="199">
        <v>507.14999389648438</v>
      </c>
      <c r="V38" s="199">
        <v>0</v>
      </c>
      <c r="W38" s="199">
        <v>205.80000305175781</v>
      </c>
      <c r="X38" s="199">
        <v>0</v>
      </c>
      <c r="Y38" s="199">
        <v>166.60000610351563</v>
      </c>
      <c r="Z38" s="199">
        <v>0</v>
      </c>
      <c r="AA38" s="199">
        <v>311.14999389648438</v>
      </c>
      <c r="AB38" s="199">
        <v>312.3699951171875</v>
      </c>
      <c r="AC38" s="199">
        <v>0</v>
      </c>
      <c r="AD38" s="199">
        <v>330.75</v>
      </c>
      <c r="AE38" s="199">
        <v>238.8699951171875</v>
      </c>
      <c r="AF38" s="199">
        <v>436.10000610351563</v>
      </c>
      <c r="AG38" s="199">
        <v>0</v>
      </c>
      <c r="AH38" s="199">
        <v>0</v>
      </c>
    </row>
    <row r="39" spans="1:34" customFormat="1" ht="15.6" outlineLevel="1" x14ac:dyDescent="0.3">
      <c r="A39" s="497"/>
      <c r="B39" s="493"/>
      <c r="C39" s="200" t="s">
        <v>198</v>
      </c>
      <c r="D39" s="201">
        <v>0</v>
      </c>
      <c r="E39" s="201">
        <v>1.5148831149250619</v>
      </c>
      <c r="F39" s="201">
        <v>0</v>
      </c>
      <c r="G39" s="201">
        <v>1.536021368460428</v>
      </c>
      <c r="H39" s="201">
        <v>0</v>
      </c>
      <c r="I39" s="201">
        <v>0.85386199435808985</v>
      </c>
      <c r="J39" s="201">
        <v>0</v>
      </c>
      <c r="K39" s="201">
        <v>1.7372342320946934</v>
      </c>
      <c r="L39" s="201">
        <v>1.8113712109955569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0.7141987943382333</v>
      </c>
      <c r="S39" s="201">
        <v>0.99459170709677391</v>
      </c>
      <c r="T39" s="201">
        <v>1.4522998379155463</v>
      </c>
      <c r="U39" s="201">
        <v>4.0441666563967287</v>
      </c>
      <c r="V39" s="201">
        <v>0</v>
      </c>
      <c r="W39" s="201">
        <v>1.4076214140429795</v>
      </c>
      <c r="X39" s="201">
        <v>0</v>
      </c>
      <c r="Y39" s="201">
        <v>1.1204870524537862</v>
      </c>
      <c r="Z39" s="201">
        <v>0</v>
      </c>
      <c r="AA39" s="201">
        <v>2.4240633288310911</v>
      </c>
      <c r="AB39" s="201">
        <v>2.3945673752677537</v>
      </c>
      <c r="AC39" s="201">
        <v>0</v>
      </c>
      <c r="AD39" s="201">
        <v>2.5559372572738108</v>
      </c>
      <c r="AE39" s="201">
        <v>1.5543906097452227</v>
      </c>
      <c r="AF39" s="201">
        <v>2.5159181515319826</v>
      </c>
      <c r="AG39" s="201">
        <v>0</v>
      </c>
      <c r="AH39" s="201">
        <v>0</v>
      </c>
    </row>
    <row r="40" spans="1:34" outlineLevel="1" x14ac:dyDescent="0.25">
      <c r="A40" s="497"/>
      <c r="B40" s="493"/>
      <c r="C40" s="205" t="s">
        <v>199</v>
      </c>
      <c r="D40" s="196">
        <v>0</v>
      </c>
      <c r="E40" s="196">
        <v>1069</v>
      </c>
      <c r="F40" s="196">
        <v>0</v>
      </c>
      <c r="G40" s="196">
        <v>875</v>
      </c>
      <c r="H40" s="196">
        <v>0</v>
      </c>
      <c r="I40" s="196">
        <v>1083</v>
      </c>
      <c r="J40" s="196">
        <v>0</v>
      </c>
      <c r="K40" s="196">
        <v>1361</v>
      </c>
      <c r="L40" s="196">
        <v>1408</v>
      </c>
      <c r="M40" s="196">
        <v>0</v>
      </c>
      <c r="N40" s="196">
        <v>0</v>
      </c>
      <c r="O40" s="196">
        <v>0</v>
      </c>
      <c r="P40" s="196">
        <v>0</v>
      </c>
      <c r="Q40" s="196">
        <v>0</v>
      </c>
      <c r="R40" s="196">
        <v>1520</v>
      </c>
      <c r="S40" s="196">
        <v>1823</v>
      </c>
      <c r="T40" s="196">
        <v>1354</v>
      </c>
      <c r="U40" s="196">
        <v>582</v>
      </c>
      <c r="V40" s="196">
        <v>0</v>
      </c>
      <c r="W40" s="196">
        <v>4421</v>
      </c>
      <c r="X40" s="196">
        <v>0</v>
      </c>
      <c r="Y40" s="196">
        <v>4040</v>
      </c>
      <c r="Z40" s="196">
        <v>0</v>
      </c>
      <c r="AA40" s="196">
        <v>1565</v>
      </c>
      <c r="AB40" s="196">
        <v>1582</v>
      </c>
      <c r="AC40" s="196">
        <v>0</v>
      </c>
      <c r="AD40" s="196">
        <v>2463</v>
      </c>
      <c r="AE40" s="196">
        <v>2534</v>
      </c>
      <c r="AF40" s="196">
        <v>1291</v>
      </c>
      <c r="AG40" s="196">
        <v>0</v>
      </c>
      <c r="AH40" s="196">
        <v>0</v>
      </c>
    </row>
    <row r="41" spans="1:34" customFormat="1" ht="16.2" outlineLevel="1" thickBot="1" x14ac:dyDescent="0.35">
      <c r="A41" s="497"/>
      <c r="B41" s="494"/>
      <c r="C41" s="202" t="s">
        <v>200</v>
      </c>
      <c r="D41" s="203">
        <v>0</v>
      </c>
      <c r="E41" s="203">
        <v>2.1224675992191688E-2</v>
      </c>
      <c r="F41" s="203">
        <v>0</v>
      </c>
      <c r="G41" s="203">
        <v>2.2374999904739006E-2</v>
      </c>
      <c r="H41" s="203">
        <v>0</v>
      </c>
      <c r="I41" s="203">
        <v>2.5657989396434485E-2</v>
      </c>
      <c r="J41" s="203">
        <v>0</v>
      </c>
      <c r="K41" s="203">
        <v>2.9835487575072574E-2</v>
      </c>
      <c r="L41" s="203">
        <v>3.0767861507446072E-2</v>
      </c>
      <c r="M41" s="203">
        <v>0</v>
      </c>
      <c r="N41" s="203">
        <v>0</v>
      </c>
      <c r="O41" s="203">
        <v>0</v>
      </c>
      <c r="P41" s="203">
        <v>0</v>
      </c>
      <c r="Q41" s="203">
        <v>0</v>
      </c>
      <c r="R41" s="203">
        <v>3.9290568158702209E-2</v>
      </c>
      <c r="S41" s="203">
        <v>4.7163851766730831E-2</v>
      </c>
      <c r="T41" s="203">
        <v>3.6375026558244206E-2</v>
      </c>
      <c r="U41" s="203">
        <v>1.4197134071487276E-2</v>
      </c>
      <c r="V41" s="203">
        <v>0</v>
      </c>
      <c r="W41" s="203">
        <v>9.2500926469836833E-2</v>
      </c>
      <c r="X41" s="203">
        <v>0</v>
      </c>
      <c r="Y41" s="203">
        <v>8.3118610418871391E-2</v>
      </c>
      <c r="Z41" s="203">
        <v>0</v>
      </c>
      <c r="AA41" s="203">
        <v>3.7296972996512676E-2</v>
      </c>
      <c r="AB41" s="203">
        <v>3.7097898525861955E-2</v>
      </c>
      <c r="AC41" s="203">
        <v>0</v>
      </c>
      <c r="AD41" s="203">
        <v>5.8223703552628264E-2</v>
      </c>
      <c r="AE41" s="203">
        <v>5.0441762533953508E-2</v>
      </c>
      <c r="AF41" s="203">
        <v>2.2783568000000001E-2</v>
      </c>
      <c r="AG41" s="203">
        <v>0</v>
      </c>
      <c r="AH41" s="203">
        <v>0</v>
      </c>
    </row>
    <row r="42" spans="1:34" outlineLevel="1" x14ac:dyDescent="0.25">
      <c r="A42" s="497"/>
      <c r="B42" s="486" t="s">
        <v>204</v>
      </c>
      <c r="C42" s="204" t="s">
        <v>193</v>
      </c>
      <c r="D42" s="194">
        <v>0</v>
      </c>
      <c r="E42" s="194">
        <v>0</v>
      </c>
      <c r="F42" s="194">
        <v>0</v>
      </c>
      <c r="G42" s="194">
        <v>0</v>
      </c>
      <c r="H42" s="194">
        <v>0</v>
      </c>
      <c r="I42" s="194">
        <v>0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  <c r="O42" s="194">
        <v>0</v>
      </c>
      <c r="P42" s="194">
        <v>0</v>
      </c>
      <c r="Q42" s="194">
        <v>0</v>
      </c>
      <c r="R42" s="194" t="s">
        <v>313</v>
      </c>
      <c r="S42" s="194" t="s">
        <v>303</v>
      </c>
      <c r="T42" s="194" t="s">
        <v>303</v>
      </c>
      <c r="U42" s="194">
        <v>0</v>
      </c>
      <c r="V42" s="194">
        <v>0</v>
      </c>
      <c r="W42" s="194">
        <v>0</v>
      </c>
      <c r="X42" s="194">
        <v>0</v>
      </c>
      <c r="Y42" s="194">
        <v>0</v>
      </c>
      <c r="Z42" s="194">
        <v>0</v>
      </c>
      <c r="AA42" s="194">
        <v>0</v>
      </c>
      <c r="AB42" s="194">
        <v>0</v>
      </c>
      <c r="AC42" s="194">
        <v>0</v>
      </c>
      <c r="AD42" s="194">
        <v>0</v>
      </c>
      <c r="AE42" s="194">
        <v>0</v>
      </c>
      <c r="AF42" s="194">
        <v>0</v>
      </c>
      <c r="AG42" s="194">
        <v>0</v>
      </c>
      <c r="AH42" s="194">
        <v>0</v>
      </c>
    </row>
    <row r="43" spans="1:34" outlineLevel="1" x14ac:dyDescent="0.25">
      <c r="A43" s="497"/>
      <c r="B43" s="487"/>
      <c r="C43" s="205" t="s">
        <v>194</v>
      </c>
      <c r="D43" s="196">
        <v>0</v>
      </c>
      <c r="E43" s="196">
        <v>0</v>
      </c>
      <c r="F43" s="196">
        <v>0</v>
      </c>
      <c r="G43" s="196">
        <v>0</v>
      </c>
      <c r="H43" s="196">
        <v>0</v>
      </c>
      <c r="I43" s="196">
        <v>0</v>
      </c>
      <c r="J43" s="196">
        <v>0</v>
      </c>
      <c r="K43" s="196">
        <v>0</v>
      </c>
      <c r="L43" s="196">
        <v>0</v>
      </c>
      <c r="M43" s="196">
        <v>0</v>
      </c>
      <c r="N43" s="196">
        <v>0</v>
      </c>
      <c r="O43" s="196">
        <v>0</v>
      </c>
      <c r="P43" s="196">
        <v>0</v>
      </c>
      <c r="Q43" s="196">
        <v>0</v>
      </c>
      <c r="R43" s="196">
        <v>20.235850148966634</v>
      </c>
      <c r="S43" s="196">
        <v>25.934578167922652</v>
      </c>
      <c r="T43" s="196">
        <v>26.009258225744194</v>
      </c>
      <c r="U43" s="196">
        <v>0</v>
      </c>
      <c r="V43" s="196">
        <v>0</v>
      </c>
      <c r="W43" s="196">
        <v>0</v>
      </c>
      <c r="X43" s="196">
        <v>0</v>
      </c>
      <c r="Y43" s="196">
        <v>0</v>
      </c>
      <c r="Z43" s="196">
        <v>0</v>
      </c>
      <c r="AA43" s="196">
        <v>0</v>
      </c>
      <c r="AB43" s="196">
        <v>0</v>
      </c>
      <c r="AC43" s="196">
        <v>0</v>
      </c>
      <c r="AD43" s="196">
        <v>0</v>
      </c>
      <c r="AE43" s="196">
        <v>0</v>
      </c>
      <c r="AF43" s="196">
        <v>0</v>
      </c>
      <c r="AG43" s="196">
        <v>0</v>
      </c>
      <c r="AH43" s="196">
        <v>0</v>
      </c>
    </row>
    <row r="44" spans="1:34" outlineLevel="1" x14ac:dyDescent="0.25">
      <c r="A44" s="497"/>
      <c r="B44" s="487"/>
      <c r="C44" s="205" t="s">
        <v>195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1.059999942779541</v>
      </c>
      <c r="S44" s="197">
        <v>1.0700000524520874</v>
      </c>
      <c r="T44" s="197">
        <v>1.0800000429153442</v>
      </c>
      <c r="U44" s="197">
        <v>0</v>
      </c>
      <c r="V44" s="197">
        <v>0</v>
      </c>
      <c r="W44" s="197">
        <v>0</v>
      </c>
      <c r="X44" s="197">
        <v>0</v>
      </c>
      <c r="Y44" s="197">
        <v>0</v>
      </c>
      <c r="Z44" s="197">
        <v>0</v>
      </c>
      <c r="AA44" s="197">
        <v>0</v>
      </c>
      <c r="AB44" s="197">
        <v>0</v>
      </c>
      <c r="AC44" s="197">
        <v>0</v>
      </c>
      <c r="AD44" s="197">
        <v>0</v>
      </c>
      <c r="AE44" s="197">
        <v>0</v>
      </c>
      <c r="AF44" s="197">
        <v>0</v>
      </c>
      <c r="AG44" s="197">
        <v>0</v>
      </c>
      <c r="AH44" s="197">
        <v>0</v>
      </c>
    </row>
    <row r="45" spans="1:34" outlineLevel="1" x14ac:dyDescent="0.25">
      <c r="A45" s="497"/>
      <c r="B45" s="487"/>
      <c r="C45" s="205" t="s">
        <v>196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</v>
      </c>
      <c r="N45" s="198">
        <v>0</v>
      </c>
      <c r="O45" s="198">
        <v>0</v>
      </c>
      <c r="P45" s="198">
        <v>0</v>
      </c>
      <c r="Q45" s="198">
        <v>0</v>
      </c>
      <c r="R45" s="198">
        <v>21.45</v>
      </c>
      <c r="S45" s="198">
        <v>27.75</v>
      </c>
      <c r="T45" s="198">
        <v>28.09</v>
      </c>
      <c r="U45" s="198">
        <v>0</v>
      </c>
      <c r="V45" s="198">
        <v>0</v>
      </c>
      <c r="W45" s="198">
        <v>0</v>
      </c>
      <c r="X45" s="198">
        <v>0</v>
      </c>
      <c r="Y45" s="198">
        <v>0</v>
      </c>
      <c r="Z45" s="198">
        <v>0</v>
      </c>
      <c r="AA45" s="198">
        <v>0</v>
      </c>
      <c r="AB45" s="198">
        <v>0</v>
      </c>
      <c r="AC45" s="198">
        <v>0</v>
      </c>
      <c r="AD45" s="198">
        <v>0</v>
      </c>
      <c r="AE45" s="198">
        <v>0</v>
      </c>
      <c r="AF45" s="198">
        <v>0</v>
      </c>
      <c r="AG45" s="198">
        <v>0</v>
      </c>
      <c r="AH45" s="198">
        <v>0</v>
      </c>
    </row>
    <row r="46" spans="1:34" outlineLevel="1" x14ac:dyDescent="0.25">
      <c r="A46" s="497"/>
      <c r="B46" s="487"/>
      <c r="C46" s="205" t="s">
        <v>197</v>
      </c>
      <c r="D46" s="199">
        <v>0</v>
      </c>
      <c r="E46" s="199">
        <v>0</v>
      </c>
      <c r="F46" s="199">
        <v>0</v>
      </c>
      <c r="G46" s="199">
        <v>0</v>
      </c>
      <c r="H46" s="199">
        <v>0</v>
      </c>
      <c r="I46" s="199">
        <v>0</v>
      </c>
      <c r="J46" s="199">
        <v>0</v>
      </c>
      <c r="K46" s="199">
        <v>0</v>
      </c>
      <c r="L46" s="199">
        <v>0</v>
      </c>
      <c r="M46" s="199">
        <v>0</v>
      </c>
      <c r="N46" s="199">
        <v>0</v>
      </c>
      <c r="O46" s="199">
        <v>0</v>
      </c>
      <c r="P46" s="199">
        <v>0</v>
      </c>
      <c r="Q46" s="199">
        <v>0</v>
      </c>
      <c r="R46" s="199">
        <v>85.75</v>
      </c>
      <c r="S46" s="199">
        <v>115.15000152587891</v>
      </c>
      <c r="T46" s="199">
        <v>117.59999847412109</v>
      </c>
      <c r="U46" s="199">
        <v>0</v>
      </c>
      <c r="V46" s="199">
        <v>0</v>
      </c>
      <c r="W46" s="199">
        <v>0</v>
      </c>
      <c r="X46" s="199">
        <v>0</v>
      </c>
      <c r="Y46" s="199">
        <v>0</v>
      </c>
      <c r="Z46" s="199">
        <v>0</v>
      </c>
      <c r="AA46" s="199">
        <v>0</v>
      </c>
      <c r="AB46" s="199">
        <v>0</v>
      </c>
      <c r="AC46" s="199">
        <v>0</v>
      </c>
      <c r="AD46" s="199">
        <v>0</v>
      </c>
      <c r="AE46" s="199">
        <v>0</v>
      </c>
      <c r="AF46" s="199">
        <v>0</v>
      </c>
      <c r="AG46" s="199">
        <v>0</v>
      </c>
      <c r="AH46" s="199">
        <v>0</v>
      </c>
    </row>
    <row r="47" spans="1:34" customFormat="1" ht="15.6" outlineLevel="1" x14ac:dyDescent="0.3">
      <c r="A47" s="497"/>
      <c r="B47" s="487"/>
      <c r="C47" s="200" t="s">
        <v>198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0</v>
      </c>
      <c r="L47" s="201">
        <v>0</v>
      </c>
      <c r="M47" s="201">
        <v>0</v>
      </c>
      <c r="N47" s="201">
        <v>0</v>
      </c>
      <c r="O47" s="201">
        <v>0</v>
      </c>
      <c r="P47" s="201">
        <v>0</v>
      </c>
      <c r="Q47" s="201">
        <v>0</v>
      </c>
      <c r="R47" s="201">
        <v>0.56724477472453427</v>
      </c>
      <c r="S47" s="201">
        <v>0.97624327933268662</v>
      </c>
      <c r="T47" s="201">
        <v>0.99988534507223026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  <c r="AE47" s="201">
        <v>0</v>
      </c>
      <c r="AF47" s="201">
        <v>0</v>
      </c>
      <c r="AG47" s="201">
        <v>0</v>
      </c>
      <c r="AH47" s="201">
        <v>0</v>
      </c>
    </row>
    <row r="48" spans="1:34" outlineLevel="1" x14ac:dyDescent="0.25">
      <c r="A48" s="497"/>
      <c r="B48" s="487"/>
      <c r="C48" s="205" t="s">
        <v>199</v>
      </c>
      <c r="D48" s="196">
        <v>0</v>
      </c>
      <c r="E48" s="196">
        <v>0</v>
      </c>
      <c r="F48" s="196">
        <v>0</v>
      </c>
      <c r="G48" s="196">
        <v>0</v>
      </c>
      <c r="H48" s="196">
        <v>0</v>
      </c>
      <c r="I48" s="196">
        <v>0</v>
      </c>
      <c r="J48" s="196">
        <v>0</v>
      </c>
      <c r="K48" s="196">
        <v>0</v>
      </c>
      <c r="L48" s="196">
        <v>0</v>
      </c>
      <c r="M48" s="196">
        <v>0</v>
      </c>
      <c r="N48" s="196">
        <v>0</v>
      </c>
      <c r="O48" s="196">
        <v>0</v>
      </c>
      <c r="P48" s="196">
        <v>0</v>
      </c>
      <c r="Q48" s="196">
        <v>0</v>
      </c>
      <c r="R48" s="196">
        <v>1530</v>
      </c>
      <c r="S48" s="196">
        <v>1644</v>
      </c>
      <c r="T48" s="196">
        <v>1794</v>
      </c>
      <c r="U48" s="196">
        <v>0</v>
      </c>
      <c r="V48" s="196">
        <v>0</v>
      </c>
      <c r="W48" s="196">
        <v>0</v>
      </c>
      <c r="X48" s="196">
        <v>0</v>
      </c>
      <c r="Y48" s="196">
        <v>0</v>
      </c>
      <c r="Z48" s="196">
        <v>0</v>
      </c>
      <c r="AA48" s="196">
        <v>0</v>
      </c>
      <c r="AB48" s="196">
        <v>0</v>
      </c>
      <c r="AC48" s="196">
        <v>0</v>
      </c>
      <c r="AD48" s="196">
        <v>0</v>
      </c>
      <c r="AE48" s="196">
        <v>0</v>
      </c>
      <c r="AF48" s="196">
        <v>0</v>
      </c>
      <c r="AG48" s="196">
        <v>0</v>
      </c>
      <c r="AH48" s="196">
        <v>0</v>
      </c>
    </row>
    <row r="49" spans="1:34" customFormat="1" ht="16.2" outlineLevel="1" thickBot="1" x14ac:dyDescent="0.35">
      <c r="A49" s="497"/>
      <c r="B49" s="488"/>
      <c r="C49" s="202" t="s">
        <v>200</v>
      </c>
      <c r="D49" s="203">
        <v>0</v>
      </c>
      <c r="E49" s="203">
        <v>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0</v>
      </c>
      <c r="R49" s="203">
        <v>3.0960850727918952E-2</v>
      </c>
      <c r="S49" s="203">
        <v>4.2636446508064835E-2</v>
      </c>
      <c r="T49" s="203">
        <v>4.6660609256985078E-2</v>
      </c>
      <c r="U49" s="203">
        <v>0</v>
      </c>
      <c r="V49" s="203">
        <v>0</v>
      </c>
      <c r="W49" s="203">
        <v>0</v>
      </c>
      <c r="X49" s="203">
        <v>0</v>
      </c>
      <c r="Y49" s="203">
        <v>0</v>
      </c>
      <c r="Z49" s="203">
        <v>0</v>
      </c>
      <c r="AA49" s="203">
        <v>0</v>
      </c>
      <c r="AB49" s="203">
        <v>0</v>
      </c>
      <c r="AC49" s="203">
        <v>0</v>
      </c>
      <c r="AD49" s="203">
        <v>0</v>
      </c>
      <c r="AE49" s="203">
        <v>0</v>
      </c>
      <c r="AF49" s="203">
        <v>0</v>
      </c>
      <c r="AG49" s="203">
        <v>0</v>
      </c>
      <c r="AH49" s="203">
        <v>0</v>
      </c>
    </row>
    <row r="50" spans="1:34" outlineLevel="1" x14ac:dyDescent="0.25">
      <c r="A50" s="497"/>
      <c r="B50" s="495" t="s">
        <v>205</v>
      </c>
      <c r="C50" s="204" t="s">
        <v>193</v>
      </c>
      <c r="D50" s="194">
        <v>0</v>
      </c>
      <c r="E50" s="194">
        <v>0</v>
      </c>
      <c r="F50" s="194">
        <v>0</v>
      </c>
      <c r="G50" s="194">
        <v>0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  <c r="O50" s="194">
        <v>0</v>
      </c>
      <c r="P50" s="194">
        <v>0</v>
      </c>
      <c r="Q50" s="194">
        <v>0</v>
      </c>
      <c r="R50" s="194">
        <v>0</v>
      </c>
      <c r="S50" s="194" t="s">
        <v>313</v>
      </c>
      <c r="T50" s="194">
        <v>0</v>
      </c>
      <c r="U50" s="194">
        <v>0</v>
      </c>
      <c r="V50" s="194">
        <v>0</v>
      </c>
      <c r="W50" s="194">
        <v>0</v>
      </c>
      <c r="X50" s="194">
        <v>0</v>
      </c>
      <c r="Y50" s="194">
        <v>0</v>
      </c>
      <c r="Z50" s="194">
        <v>0</v>
      </c>
      <c r="AA50" s="194">
        <v>0</v>
      </c>
      <c r="AB50" s="194">
        <v>0</v>
      </c>
      <c r="AC50" s="194">
        <v>0</v>
      </c>
      <c r="AD50" s="194">
        <v>0</v>
      </c>
      <c r="AE50" s="194">
        <v>0</v>
      </c>
      <c r="AF50" s="194">
        <v>0</v>
      </c>
      <c r="AG50" s="194">
        <v>0</v>
      </c>
      <c r="AH50" s="194">
        <v>0</v>
      </c>
    </row>
    <row r="51" spans="1:34" outlineLevel="1" x14ac:dyDescent="0.25">
      <c r="A51" s="497"/>
      <c r="B51" s="493"/>
      <c r="C51" s="205" t="s">
        <v>194</v>
      </c>
      <c r="D51" s="196">
        <v>0</v>
      </c>
      <c r="E51" s="196">
        <v>0</v>
      </c>
      <c r="F51" s="196">
        <v>0</v>
      </c>
      <c r="G51" s="196">
        <v>0</v>
      </c>
      <c r="H51" s="196">
        <v>0</v>
      </c>
      <c r="I51" s="196">
        <v>0</v>
      </c>
      <c r="J51" s="196">
        <v>0</v>
      </c>
      <c r="K51" s="196">
        <v>0</v>
      </c>
      <c r="L51" s="196">
        <v>0</v>
      </c>
      <c r="M51" s="196">
        <v>0</v>
      </c>
      <c r="N51" s="196">
        <v>0</v>
      </c>
      <c r="O51" s="196">
        <v>0</v>
      </c>
      <c r="P51" s="196">
        <v>0</v>
      </c>
      <c r="Q51" s="196">
        <v>0</v>
      </c>
      <c r="R51" s="196">
        <v>0</v>
      </c>
      <c r="S51" s="196">
        <v>21.657406546819391</v>
      </c>
      <c r="T51" s="196">
        <v>0</v>
      </c>
      <c r="U51" s="196">
        <v>0</v>
      </c>
      <c r="V51" s="196">
        <v>0</v>
      </c>
      <c r="W51" s="196">
        <v>0</v>
      </c>
      <c r="X51" s="196">
        <v>0</v>
      </c>
      <c r="Y51" s="196">
        <v>0</v>
      </c>
      <c r="Z51" s="196">
        <v>0</v>
      </c>
      <c r="AA51" s="196">
        <v>0</v>
      </c>
      <c r="AB51" s="196">
        <v>0</v>
      </c>
      <c r="AC51" s="196">
        <v>0</v>
      </c>
      <c r="AD51" s="196">
        <v>0</v>
      </c>
      <c r="AE51" s="196">
        <v>0</v>
      </c>
      <c r="AF51" s="196">
        <v>0</v>
      </c>
      <c r="AG51" s="196">
        <v>0</v>
      </c>
      <c r="AH51" s="196">
        <v>0</v>
      </c>
    </row>
    <row r="52" spans="1:34" outlineLevel="1" x14ac:dyDescent="0.25">
      <c r="A52" s="497"/>
      <c r="B52" s="493"/>
      <c r="C52" s="205" t="s">
        <v>195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1.0800000429153442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7">
        <v>0</v>
      </c>
      <c r="Z52" s="197">
        <v>0</v>
      </c>
      <c r="AA52" s="197">
        <v>0</v>
      </c>
      <c r="AB52" s="197">
        <v>0</v>
      </c>
      <c r="AC52" s="197">
        <v>0</v>
      </c>
      <c r="AD52" s="197">
        <v>0</v>
      </c>
      <c r="AE52" s="197">
        <v>0</v>
      </c>
      <c r="AF52" s="197">
        <v>0</v>
      </c>
      <c r="AG52" s="197">
        <v>0</v>
      </c>
      <c r="AH52" s="197">
        <v>0</v>
      </c>
    </row>
    <row r="53" spans="1:34" outlineLevel="1" x14ac:dyDescent="0.25">
      <c r="A53" s="497"/>
      <c r="B53" s="493"/>
      <c r="C53" s="205" t="s">
        <v>196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23.39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  <c r="AB53" s="198">
        <v>0</v>
      </c>
      <c r="AC53" s="198">
        <v>0</v>
      </c>
      <c r="AD53" s="198">
        <v>0</v>
      </c>
      <c r="AE53" s="198">
        <v>0</v>
      </c>
      <c r="AF53" s="198">
        <v>0</v>
      </c>
      <c r="AG53" s="198">
        <v>0</v>
      </c>
      <c r="AH53" s="198">
        <v>0</v>
      </c>
    </row>
    <row r="54" spans="1:34" outlineLevel="1" x14ac:dyDescent="0.25">
      <c r="A54" s="497"/>
      <c r="B54" s="493"/>
      <c r="C54" s="205" t="s">
        <v>197</v>
      </c>
      <c r="D54" s="199">
        <v>0</v>
      </c>
      <c r="E54" s="199">
        <v>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  <c r="K54" s="199">
        <v>0</v>
      </c>
      <c r="L54" s="199">
        <v>0</v>
      </c>
      <c r="M54" s="199">
        <v>0</v>
      </c>
      <c r="N54" s="199">
        <v>0</v>
      </c>
      <c r="O54" s="199">
        <v>0</v>
      </c>
      <c r="P54" s="199">
        <v>0</v>
      </c>
      <c r="Q54" s="199">
        <v>0</v>
      </c>
      <c r="R54" s="199">
        <v>0</v>
      </c>
      <c r="S54" s="199">
        <v>117.59999847412109</v>
      </c>
      <c r="T54" s="199">
        <v>0</v>
      </c>
      <c r="U54" s="199">
        <v>0</v>
      </c>
      <c r="V54" s="199">
        <v>0</v>
      </c>
      <c r="W54" s="199">
        <v>0</v>
      </c>
      <c r="X54" s="199">
        <v>0</v>
      </c>
      <c r="Y54" s="199">
        <v>0</v>
      </c>
      <c r="Z54" s="199">
        <v>0</v>
      </c>
      <c r="AA54" s="199">
        <v>0</v>
      </c>
      <c r="AB54" s="199">
        <v>0</v>
      </c>
      <c r="AC54" s="199">
        <v>0</v>
      </c>
      <c r="AD54" s="199">
        <v>0</v>
      </c>
      <c r="AE54" s="199">
        <v>0</v>
      </c>
      <c r="AF54" s="199">
        <v>0</v>
      </c>
      <c r="AG54" s="199">
        <v>0</v>
      </c>
      <c r="AH54" s="199">
        <v>0</v>
      </c>
    </row>
    <row r="55" spans="1:34" customFormat="1" ht="15.6" outlineLevel="1" x14ac:dyDescent="0.3">
      <c r="A55" s="497"/>
      <c r="B55" s="493"/>
      <c r="C55" s="200" t="s">
        <v>198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0.83258519833533162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</row>
    <row r="56" spans="1:34" outlineLevel="1" x14ac:dyDescent="0.25">
      <c r="A56" s="497"/>
      <c r="B56" s="493"/>
      <c r="C56" s="205" t="s">
        <v>199</v>
      </c>
      <c r="D56" s="196">
        <v>0</v>
      </c>
      <c r="E56" s="196">
        <v>0</v>
      </c>
      <c r="F56" s="196">
        <v>0</v>
      </c>
      <c r="G56" s="196">
        <v>0</v>
      </c>
      <c r="H56" s="196">
        <v>0</v>
      </c>
      <c r="I56" s="196">
        <v>0</v>
      </c>
      <c r="J56" s="196">
        <v>0</v>
      </c>
      <c r="K56" s="196">
        <v>0</v>
      </c>
      <c r="L56" s="196">
        <v>0</v>
      </c>
      <c r="M56" s="196">
        <v>0</v>
      </c>
      <c r="N56" s="196">
        <v>0</v>
      </c>
      <c r="O56" s="196">
        <v>0</v>
      </c>
      <c r="P56" s="196">
        <v>0</v>
      </c>
      <c r="Q56" s="196">
        <v>0</v>
      </c>
      <c r="R56" s="196">
        <v>0</v>
      </c>
      <c r="S56" s="196">
        <v>1761</v>
      </c>
      <c r="T56" s="196">
        <v>0</v>
      </c>
      <c r="U56" s="196">
        <v>0</v>
      </c>
      <c r="V56" s="196">
        <v>0</v>
      </c>
      <c r="W56" s="196">
        <v>0</v>
      </c>
      <c r="X56" s="196">
        <v>0</v>
      </c>
      <c r="Y56" s="196">
        <v>0</v>
      </c>
      <c r="Z56" s="196">
        <v>0</v>
      </c>
      <c r="AA56" s="196">
        <v>0</v>
      </c>
      <c r="AB56" s="196">
        <v>0</v>
      </c>
      <c r="AC56" s="196">
        <v>0</v>
      </c>
      <c r="AD56" s="196">
        <v>0</v>
      </c>
      <c r="AE56" s="196">
        <v>0</v>
      </c>
      <c r="AF56" s="196">
        <v>0</v>
      </c>
      <c r="AG56" s="196">
        <v>0</v>
      </c>
      <c r="AH56" s="196">
        <v>0</v>
      </c>
    </row>
    <row r="57" spans="1:34" customFormat="1" ht="16.2" outlineLevel="1" thickBot="1" x14ac:dyDescent="0.35">
      <c r="A57" s="497"/>
      <c r="B57" s="494"/>
      <c r="C57" s="202" t="s">
        <v>200</v>
      </c>
      <c r="D57" s="203">
        <v>0</v>
      </c>
      <c r="E57" s="203">
        <v>0</v>
      </c>
      <c r="F57" s="203">
        <v>0</v>
      </c>
      <c r="G57" s="203">
        <v>0</v>
      </c>
      <c r="H57" s="203">
        <v>0</v>
      </c>
      <c r="I57" s="203">
        <v>0</v>
      </c>
      <c r="J57" s="203">
        <v>0</v>
      </c>
      <c r="K57" s="203">
        <v>0</v>
      </c>
      <c r="L57" s="203">
        <v>0</v>
      </c>
      <c r="M57" s="203">
        <v>0</v>
      </c>
      <c r="N57" s="203">
        <v>0</v>
      </c>
      <c r="O57" s="203">
        <v>0</v>
      </c>
      <c r="P57" s="203">
        <v>0</v>
      </c>
      <c r="Q57" s="203">
        <v>0</v>
      </c>
      <c r="R57" s="203">
        <v>0</v>
      </c>
      <c r="S57" s="203">
        <v>3.8138692928948947E-2</v>
      </c>
      <c r="T57" s="203">
        <v>0</v>
      </c>
      <c r="U57" s="203">
        <v>0</v>
      </c>
      <c r="V57" s="203">
        <v>0</v>
      </c>
      <c r="W57" s="203">
        <v>0</v>
      </c>
      <c r="X57" s="203">
        <v>0</v>
      </c>
      <c r="Y57" s="203">
        <v>0</v>
      </c>
      <c r="Z57" s="203">
        <v>0</v>
      </c>
      <c r="AA57" s="203">
        <v>0</v>
      </c>
      <c r="AB57" s="203">
        <v>0</v>
      </c>
      <c r="AC57" s="203">
        <v>0</v>
      </c>
      <c r="AD57" s="203">
        <v>0</v>
      </c>
      <c r="AE57" s="203">
        <v>0</v>
      </c>
      <c r="AF57" s="203">
        <v>0</v>
      </c>
      <c r="AG57" s="203">
        <v>0</v>
      </c>
      <c r="AH57" s="203">
        <v>0</v>
      </c>
    </row>
    <row r="58" spans="1:34" outlineLevel="1" x14ac:dyDescent="0.25">
      <c r="A58" s="497"/>
      <c r="B58" s="486" t="s">
        <v>206</v>
      </c>
      <c r="C58" s="204" t="s">
        <v>193</v>
      </c>
      <c r="D58" s="194">
        <v>0</v>
      </c>
      <c r="E58" s="194">
        <v>0</v>
      </c>
      <c r="F58" s="194">
        <v>0</v>
      </c>
      <c r="G58" s="194">
        <v>0</v>
      </c>
      <c r="H58" s="194">
        <v>0</v>
      </c>
      <c r="I58" s="194">
        <v>0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  <c r="O58" s="194">
        <v>0</v>
      </c>
      <c r="P58" s="194">
        <v>0</v>
      </c>
      <c r="Q58" s="194">
        <v>0</v>
      </c>
      <c r="R58" s="194">
        <v>0</v>
      </c>
      <c r="S58" s="194">
        <v>0</v>
      </c>
      <c r="T58" s="194">
        <v>0</v>
      </c>
      <c r="U58" s="194">
        <v>0</v>
      </c>
      <c r="V58" s="194">
        <v>0</v>
      </c>
      <c r="W58" s="194">
        <v>0</v>
      </c>
      <c r="X58" s="194">
        <v>0</v>
      </c>
      <c r="Y58" s="194">
        <v>0</v>
      </c>
      <c r="Z58" s="194">
        <v>0</v>
      </c>
      <c r="AA58" s="194">
        <v>0</v>
      </c>
      <c r="AB58" s="194">
        <v>0</v>
      </c>
      <c r="AC58" s="194">
        <v>0</v>
      </c>
      <c r="AD58" s="194">
        <v>0</v>
      </c>
      <c r="AE58" s="194">
        <v>0</v>
      </c>
      <c r="AF58" s="194">
        <v>0</v>
      </c>
      <c r="AG58" s="194">
        <v>0</v>
      </c>
      <c r="AH58" s="194">
        <v>0</v>
      </c>
    </row>
    <row r="59" spans="1:34" outlineLevel="1" x14ac:dyDescent="0.25">
      <c r="A59" s="497"/>
      <c r="B59" s="487"/>
      <c r="C59" s="205" t="s">
        <v>194</v>
      </c>
      <c r="D59" s="196">
        <v>0</v>
      </c>
      <c r="E59" s="196">
        <v>0</v>
      </c>
      <c r="F59" s="196">
        <v>0</v>
      </c>
      <c r="G59" s="196">
        <v>0</v>
      </c>
      <c r="H59" s="196">
        <v>0</v>
      </c>
      <c r="I59" s="196">
        <v>0</v>
      </c>
      <c r="J59" s="196">
        <v>0</v>
      </c>
      <c r="K59" s="196">
        <v>0</v>
      </c>
      <c r="L59" s="196">
        <v>0</v>
      </c>
      <c r="M59" s="196">
        <v>0</v>
      </c>
      <c r="N59" s="196">
        <v>0</v>
      </c>
      <c r="O59" s="196">
        <v>0</v>
      </c>
      <c r="P59" s="196">
        <v>0</v>
      </c>
      <c r="Q59" s="196">
        <v>0</v>
      </c>
      <c r="R59" s="196">
        <v>0</v>
      </c>
      <c r="S59" s="196">
        <v>0</v>
      </c>
      <c r="T59" s="196">
        <v>0</v>
      </c>
      <c r="U59" s="196">
        <v>0</v>
      </c>
      <c r="V59" s="196">
        <v>0</v>
      </c>
      <c r="W59" s="196">
        <v>0</v>
      </c>
      <c r="X59" s="196">
        <v>0</v>
      </c>
      <c r="Y59" s="196">
        <v>0</v>
      </c>
      <c r="Z59" s="196">
        <v>0</v>
      </c>
      <c r="AA59" s="196">
        <v>0</v>
      </c>
      <c r="AB59" s="196">
        <v>0</v>
      </c>
      <c r="AC59" s="196">
        <v>0</v>
      </c>
      <c r="AD59" s="196">
        <v>0</v>
      </c>
      <c r="AE59" s="196">
        <v>0</v>
      </c>
      <c r="AF59" s="196">
        <v>0</v>
      </c>
      <c r="AG59" s="196">
        <v>0</v>
      </c>
      <c r="AH59" s="196">
        <v>0</v>
      </c>
    </row>
    <row r="60" spans="1:34" outlineLevel="1" x14ac:dyDescent="0.25">
      <c r="A60" s="497"/>
      <c r="B60" s="487"/>
      <c r="C60" s="205" t="s">
        <v>195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7">
        <v>0</v>
      </c>
      <c r="Z60" s="197">
        <v>0</v>
      </c>
      <c r="AA60" s="197">
        <v>0</v>
      </c>
      <c r="AB60" s="197">
        <v>0</v>
      </c>
      <c r="AC60" s="197">
        <v>0</v>
      </c>
      <c r="AD60" s="197">
        <v>0</v>
      </c>
      <c r="AE60" s="197">
        <v>0</v>
      </c>
      <c r="AF60" s="197">
        <v>0</v>
      </c>
      <c r="AG60" s="197">
        <v>0</v>
      </c>
      <c r="AH60" s="197">
        <v>0</v>
      </c>
    </row>
    <row r="61" spans="1:34" outlineLevel="1" x14ac:dyDescent="0.25">
      <c r="A61" s="497"/>
      <c r="B61" s="487"/>
      <c r="C61" s="205" t="s">
        <v>196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  <c r="AB61" s="198">
        <v>0</v>
      </c>
      <c r="AC61" s="198">
        <v>0</v>
      </c>
      <c r="AD61" s="198">
        <v>0</v>
      </c>
      <c r="AE61" s="198">
        <v>0</v>
      </c>
      <c r="AF61" s="198">
        <v>0</v>
      </c>
      <c r="AG61" s="198">
        <v>0</v>
      </c>
      <c r="AH61" s="198">
        <v>0</v>
      </c>
    </row>
    <row r="62" spans="1:34" outlineLevel="1" x14ac:dyDescent="0.25">
      <c r="A62" s="497"/>
      <c r="B62" s="487"/>
      <c r="C62" s="205" t="s">
        <v>197</v>
      </c>
      <c r="D62" s="199">
        <v>0</v>
      </c>
      <c r="E62" s="199">
        <v>0</v>
      </c>
      <c r="F62" s="199">
        <v>0</v>
      </c>
      <c r="G62" s="199">
        <v>0</v>
      </c>
      <c r="H62" s="199">
        <v>0</v>
      </c>
      <c r="I62" s="199">
        <v>0</v>
      </c>
      <c r="J62" s="199">
        <v>0</v>
      </c>
      <c r="K62" s="199">
        <v>0</v>
      </c>
      <c r="L62" s="199">
        <v>0</v>
      </c>
      <c r="M62" s="199">
        <v>0</v>
      </c>
      <c r="N62" s="199">
        <v>0</v>
      </c>
      <c r="O62" s="199">
        <v>0</v>
      </c>
      <c r="P62" s="199">
        <v>0</v>
      </c>
      <c r="Q62" s="199">
        <v>0</v>
      </c>
      <c r="R62" s="199">
        <v>0</v>
      </c>
      <c r="S62" s="199">
        <v>0</v>
      </c>
      <c r="T62" s="199">
        <v>0</v>
      </c>
      <c r="U62" s="199">
        <v>0</v>
      </c>
      <c r="V62" s="199">
        <v>0</v>
      </c>
      <c r="W62" s="199">
        <v>0</v>
      </c>
      <c r="X62" s="199">
        <v>0</v>
      </c>
      <c r="Y62" s="199">
        <v>0</v>
      </c>
      <c r="Z62" s="199">
        <v>0</v>
      </c>
      <c r="AA62" s="199">
        <v>0</v>
      </c>
      <c r="AB62" s="199">
        <v>0</v>
      </c>
      <c r="AC62" s="199">
        <v>0</v>
      </c>
      <c r="AD62" s="199">
        <v>0</v>
      </c>
      <c r="AE62" s="199">
        <v>0</v>
      </c>
      <c r="AF62" s="199">
        <v>0</v>
      </c>
      <c r="AG62" s="199">
        <v>0</v>
      </c>
      <c r="AH62" s="199">
        <v>0</v>
      </c>
    </row>
    <row r="63" spans="1:34" customFormat="1" ht="15.6" outlineLevel="1" x14ac:dyDescent="0.3">
      <c r="A63" s="497"/>
      <c r="B63" s="487"/>
      <c r="C63" s="200" t="s">
        <v>198</v>
      </c>
      <c r="D63" s="201">
        <v>0</v>
      </c>
      <c r="E63" s="201">
        <v>0</v>
      </c>
      <c r="F63" s="201">
        <v>0</v>
      </c>
      <c r="G63" s="201">
        <v>0</v>
      </c>
      <c r="H63" s="201">
        <v>0</v>
      </c>
      <c r="I63" s="201">
        <v>0</v>
      </c>
      <c r="J63" s="201">
        <v>0</v>
      </c>
      <c r="K63" s="201">
        <v>0</v>
      </c>
      <c r="L63" s="201">
        <v>0</v>
      </c>
      <c r="M63" s="201">
        <v>0</v>
      </c>
      <c r="N63" s="201">
        <v>0</v>
      </c>
      <c r="O63" s="201">
        <v>0</v>
      </c>
      <c r="P63" s="201">
        <v>0</v>
      </c>
      <c r="Q63" s="201">
        <v>0</v>
      </c>
      <c r="R63" s="201">
        <v>0</v>
      </c>
      <c r="S63" s="201">
        <v>0</v>
      </c>
      <c r="T63" s="201">
        <v>0</v>
      </c>
      <c r="U63" s="201">
        <v>0</v>
      </c>
      <c r="V63" s="201">
        <v>0</v>
      </c>
      <c r="W63" s="201">
        <v>0</v>
      </c>
      <c r="X63" s="201">
        <v>0</v>
      </c>
      <c r="Y63" s="201">
        <v>0</v>
      </c>
      <c r="Z63" s="201">
        <v>0</v>
      </c>
      <c r="AA63" s="201">
        <v>0</v>
      </c>
      <c r="AB63" s="201">
        <v>0</v>
      </c>
      <c r="AC63" s="201">
        <v>0</v>
      </c>
      <c r="AD63" s="201">
        <v>0</v>
      </c>
      <c r="AE63" s="201">
        <v>0</v>
      </c>
      <c r="AF63" s="201">
        <v>0</v>
      </c>
      <c r="AG63" s="201">
        <v>0</v>
      </c>
      <c r="AH63" s="201">
        <v>0</v>
      </c>
    </row>
    <row r="64" spans="1:34" outlineLevel="1" x14ac:dyDescent="0.25">
      <c r="A64" s="497"/>
      <c r="B64" s="487"/>
      <c r="C64" s="205" t="s">
        <v>199</v>
      </c>
      <c r="D64" s="196">
        <v>0</v>
      </c>
      <c r="E64" s="196">
        <v>0</v>
      </c>
      <c r="F64" s="196">
        <v>0</v>
      </c>
      <c r="G64" s="196">
        <v>0</v>
      </c>
      <c r="H64" s="196">
        <v>0</v>
      </c>
      <c r="I64" s="196">
        <v>0</v>
      </c>
      <c r="J64" s="196">
        <v>0</v>
      </c>
      <c r="K64" s="196">
        <v>0</v>
      </c>
      <c r="L64" s="196">
        <v>0</v>
      </c>
      <c r="M64" s="196">
        <v>0</v>
      </c>
      <c r="N64" s="196">
        <v>0</v>
      </c>
      <c r="O64" s="196">
        <v>0</v>
      </c>
      <c r="P64" s="196">
        <v>0</v>
      </c>
      <c r="Q64" s="196">
        <v>0</v>
      </c>
      <c r="R64" s="196">
        <v>0</v>
      </c>
      <c r="S64" s="196">
        <v>0</v>
      </c>
      <c r="T64" s="196">
        <v>0</v>
      </c>
      <c r="U64" s="196">
        <v>0</v>
      </c>
      <c r="V64" s="196">
        <v>0</v>
      </c>
      <c r="W64" s="196">
        <v>0</v>
      </c>
      <c r="X64" s="196">
        <v>0</v>
      </c>
      <c r="Y64" s="196">
        <v>0</v>
      </c>
      <c r="Z64" s="196">
        <v>0</v>
      </c>
      <c r="AA64" s="196">
        <v>0</v>
      </c>
      <c r="AB64" s="196">
        <v>0</v>
      </c>
      <c r="AC64" s="196">
        <v>0</v>
      </c>
      <c r="AD64" s="196">
        <v>0</v>
      </c>
      <c r="AE64" s="196">
        <v>0</v>
      </c>
      <c r="AF64" s="196">
        <v>0</v>
      </c>
      <c r="AG64" s="196">
        <v>0</v>
      </c>
      <c r="AH64" s="196">
        <v>0</v>
      </c>
    </row>
    <row r="65" spans="1:35" customFormat="1" ht="16.2" outlineLevel="1" thickBot="1" x14ac:dyDescent="0.35">
      <c r="A65" s="497"/>
      <c r="B65" s="488"/>
      <c r="C65" s="202" t="s">
        <v>200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3">
        <v>0</v>
      </c>
      <c r="N65" s="203">
        <v>0</v>
      </c>
      <c r="O65" s="203">
        <v>0</v>
      </c>
      <c r="P65" s="203">
        <v>0</v>
      </c>
      <c r="Q65" s="203">
        <v>0</v>
      </c>
      <c r="R65" s="203">
        <v>0</v>
      </c>
      <c r="S65" s="203">
        <v>0</v>
      </c>
      <c r="T65" s="203">
        <v>0</v>
      </c>
      <c r="U65" s="203">
        <v>0</v>
      </c>
      <c r="V65" s="203">
        <v>0</v>
      </c>
      <c r="W65" s="203">
        <v>0</v>
      </c>
      <c r="X65" s="203">
        <v>0</v>
      </c>
      <c r="Y65" s="203">
        <v>0</v>
      </c>
      <c r="Z65" s="203">
        <v>0</v>
      </c>
      <c r="AA65" s="203">
        <v>0</v>
      </c>
      <c r="AB65" s="203">
        <v>0</v>
      </c>
      <c r="AC65" s="203">
        <v>0</v>
      </c>
      <c r="AD65" s="203">
        <v>0</v>
      </c>
      <c r="AE65" s="203">
        <v>0</v>
      </c>
      <c r="AF65" s="203">
        <v>0</v>
      </c>
      <c r="AG65" s="203">
        <v>0</v>
      </c>
      <c r="AH65" s="203">
        <v>0</v>
      </c>
    </row>
    <row r="66" spans="1:35" outlineLevel="1" x14ac:dyDescent="0.25">
      <c r="A66" s="497"/>
      <c r="B66" s="495" t="s">
        <v>207</v>
      </c>
      <c r="C66" s="204" t="s">
        <v>193</v>
      </c>
      <c r="D66" s="194">
        <v>0</v>
      </c>
      <c r="E66" s="194">
        <v>0</v>
      </c>
      <c r="F66" s="194">
        <v>0</v>
      </c>
      <c r="G66" s="194">
        <v>0</v>
      </c>
      <c r="H66" s="194">
        <v>0</v>
      </c>
      <c r="I66" s="194">
        <v>0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  <c r="O66" s="194">
        <v>0</v>
      </c>
      <c r="P66" s="194">
        <v>0</v>
      </c>
      <c r="Q66" s="194">
        <v>0</v>
      </c>
      <c r="R66" s="194">
        <v>0</v>
      </c>
      <c r="S66" s="194">
        <v>0</v>
      </c>
      <c r="T66" s="194">
        <v>0</v>
      </c>
      <c r="U66" s="194">
        <v>0</v>
      </c>
      <c r="V66" s="194">
        <v>0</v>
      </c>
      <c r="W66" s="194">
        <v>0</v>
      </c>
      <c r="X66" s="194">
        <v>0</v>
      </c>
      <c r="Y66" s="194">
        <v>0</v>
      </c>
      <c r="Z66" s="194">
        <v>0</v>
      </c>
      <c r="AA66" s="194">
        <v>0</v>
      </c>
      <c r="AB66" s="194">
        <v>0</v>
      </c>
      <c r="AC66" s="194">
        <v>0</v>
      </c>
      <c r="AD66" s="194">
        <v>0</v>
      </c>
      <c r="AE66" s="194">
        <v>0</v>
      </c>
      <c r="AF66" s="194">
        <v>0</v>
      </c>
      <c r="AG66" s="194">
        <v>0</v>
      </c>
      <c r="AH66" s="194">
        <v>0</v>
      </c>
    </row>
    <row r="67" spans="1:35" outlineLevel="1" x14ac:dyDescent="0.25">
      <c r="A67" s="497"/>
      <c r="B67" s="493"/>
      <c r="C67" s="205" t="s">
        <v>194</v>
      </c>
      <c r="D67" s="196">
        <v>0</v>
      </c>
      <c r="E67" s="196">
        <v>0</v>
      </c>
      <c r="F67" s="196">
        <v>0</v>
      </c>
      <c r="G67" s="196">
        <v>0</v>
      </c>
      <c r="H67" s="196">
        <v>0</v>
      </c>
      <c r="I67" s="196">
        <v>0</v>
      </c>
      <c r="J67" s="196">
        <v>0</v>
      </c>
      <c r="K67" s="196">
        <v>0</v>
      </c>
      <c r="L67" s="196">
        <v>0</v>
      </c>
      <c r="M67" s="196">
        <v>0</v>
      </c>
      <c r="N67" s="196">
        <v>0</v>
      </c>
      <c r="O67" s="196">
        <v>0</v>
      </c>
      <c r="P67" s="196">
        <v>0</v>
      </c>
      <c r="Q67" s="196">
        <v>0</v>
      </c>
      <c r="R67" s="196">
        <v>0</v>
      </c>
      <c r="S67" s="196">
        <v>0</v>
      </c>
      <c r="T67" s="196">
        <v>0</v>
      </c>
      <c r="U67" s="196">
        <v>0</v>
      </c>
      <c r="V67" s="196">
        <v>0</v>
      </c>
      <c r="W67" s="196">
        <v>0</v>
      </c>
      <c r="X67" s="196">
        <v>0</v>
      </c>
      <c r="Y67" s="196">
        <v>0</v>
      </c>
      <c r="Z67" s="196">
        <v>0</v>
      </c>
      <c r="AA67" s="196">
        <v>0</v>
      </c>
      <c r="AB67" s="196">
        <v>0</v>
      </c>
      <c r="AC67" s="196">
        <v>0</v>
      </c>
      <c r="AD67" s="196">
        <v>0</v>
      </c>
      <c r="AE67" s="196">
        <v>0</v>
      </c>
      <c r="AF67" s="196">
        <v>0</v>
      </c>
      <c r="AG67" s="196">
        <v>0</v>
      </c>
      <c r="AH67" s="196">
        <v>0</v>
      </c>
    </row>
    <row r="68" spans="1:35" outlineLevel="1" x14ac:dyDescent="0.25">
      <c r="A68" s="497"/>
      <c r="B68" s="493"/>
      <c r="C68" s="205" t="s">
        <v>195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7">
        <v>0</v>
      </c>
      <c r="Z68" s="197">
        <v>0</v>
      </c>
      <c r="AA68" s="197">
        <v>0</v>
      </c>
      <c r="AB68" s="197">
        <v>0</v>
      </c>
      <c r="AC68" s="197">
        <v>0</v>
      </c>
      <c r="AD68" s="197">
        <v>0</v>
      </c>
      <c r="AE68" s="197">
        <v>0</v>
      </c>
      <c r="AF68" s="197">
        <v>0</v>
      </c>
      <c r="AG68" s="197">
        <v>0</v>
      </c>
      <c r="AH68" s="197">
        <v>0</v>
      </c>
    </row>
    <row r="69" spans="1:35" outlineLevel="1" x14ac:dyDescent="0.25">
      <c r="A69" s="497"/>
      <c r="B69" s="493"/>
      <c r="C69" s="205" t="s">
        <v>196</v>
      </c>
      <c r="D69" s="198">
        <v>0</v>
      </c>
      <c r="E69" s="198">
        <v>0</v>
      </c>
      <c r="F69" s="198">
        <v>0</v>
      </c>
      <c r="G69" s="198">
        <v>0</v>
      </c>
      <c r="H69" s="198">
        <v>0</v>
      </c>
      <c r="I69" s="198">
        <v>0</v>
      </c>
      <c r="J69" s="198">
        <v>0</v>
      </c>
      <c r="K69" s="198">
        <v>0</v>
      </c>
      <c r="L69" s="198">
        <v>0</v>
      </c>
      <c r="M69" s="198">
        <v>0</v>
      </c>
      <c r="N69" s="198">
        <v>0</v>
      </c>
      <c r="O69" s="198">
        <v>0</v>
      </c>
      <c r="P69" s="198">
        <v>0</v>
      </c>
      <c r="Q69" s="198">
        <v>0</v>
      </c>
      <c r="R69" s="198">
        <v>0</v>
      </c>
      <c r="S69" s="198">
        <v>0</v>
      </c>
      <c r="T69" s="198">
        <v>0</v>
      </c>
      <c r="U69" s="198">
        <v>0</v>
      </c>
      <c r="V69" s="198">
        <v>0</v>
      </c>
      <c r="W69" s="198">
        <v>0</v>
      </c>
      <c r="X69" s="198">
        <v>0</v>
      </c>
      <c r="Y69" s="198">
        <v>0</v>
      </c>
      <c r="Z69" s="198">
        <v>0</v>
      </c>
      <c r="AA69" s="198">
        <v>0</v>
      </c>
      <c r="AB69" s="198">
        <v>0</v>
      </c>
      <c r="AC69" s="198">
        <v>0</v>
      </c>
      <c r="AD69" s="198">
        <v>0</v>
      </c>
      <c r="AE69" s="198">
        <v>0</v>
      </c>
      <c r="AF69" s="198">
        <v>0</v>
      </c>
      <c r="AG69" s="198">
        <v>0</v>
      </c>
      <c r="AH69" s="198">
        <v>0</v>
      </c>
      <c r="AI69" s="198"/>
    </row>
    <row r="70" spans="1:35" outlineLevel="1" x14ac:dyDescent="0.25">
      <c r="A70" s="497"/>
      <c r="B70" s="493"/>
      <c r="C70" s="205" t="s">
        <v>197</v>
      </c>
      <c r="D70" s="199">
        <v>0</v>
      </c>
      <c r="E70" s="199">
        <v>0</v>
      </c>
      <c r="F70" s="199">
        <v>0</v>
      </c>
      <c r="G70" s="199">
        <v>0</v>
      </c>
      <c r="H70" s="199">
        <v>0</v>
      </c>
      <c r="I70" s="199">
        <v>0</v>
      </c>
      <c r="J70" s="199">
        <v>0</v>
      </c>
      <c r="K70" s="199">
        <v>0</v>
      </c>
      <c r="L70" s="199">
        <v>0</v>
      </c>
      <c r="M70" s="199">
        <v>0</v>
      </c>
      <c r="N70" s="199">
        <v>0</v>
      </c>
      <c r="O70" s="199">
        <v>0</v>
      </c>
      <c r="P70" s="199">
        <v>0</v>
      </c>
      <c r="Q70" s="199">
        <v>0</v>
      </c>
      <c r="R70" s="199">
        <v>0</v>
      </c>
      <c r="S70" s="199">
        <v>0</v>
      </c>
      <c r="T70" s="199">
        <v>0</v>
      </c>
      <c r="U70" s="199">
        <v>0</v>
      </c>
      <c r="V70" s="199">
        <v>0</v>
      </c>
      <c r="W70" s="199">
        <v>0</v>
      </c>
      <c r="X70" s="199">
        <v>0</v>
      </c>
      <c r="Y70" s="199">
        <v>0</v>
      </c>
      <c r="Z70" s="199">
        <v>0</v>
      </c>
      <c r="AA70" s="199">
        <v>0</v>
      </c>
      <c r="AB70" s="199">
        <v>0</v>
      </c>
      <c r="AC70" s="199">
        <v>0</v>
      </c>
      <c r="AD70" s="199">
        <v>0</v>
      </c>
      <c r="AE70" s="199">
        <v>0</v>
      </c>
      <c r="AF70" s="199">
        <v>0</v>
      </c>
      <c r="AG70" s="199">
        <v>0</v>
      </c>
      <c r="AH70" s="199">
        <v>0</v>
      </c>
    </row>
    <row r="71" spans="1:35" customFormat="1" ht="15.6" outlineLevel="1" x14ac:dyDescent="0.3">
      <c r="A71" s="497"/>
      <c r="B71" s="493"/>
      <c r="C71" s="200" t="s">
        <v>198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0</v>
      </c>
      <c r="S71" s="201">
        <v>0</v>
      </c>
      <c r="T71" s="201">
        <v>0</v>
      </c>
      <c r="U71" s="201">
        <v>0</v>
      </c>
      <c r="V71" s="201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</row>
    <row r="72" spans="1:35" outlineLevel="1" x14ac:dyDescent="0.25">
      <c r="A72" s="497"/>
      <c r="B72" s="493"/>
      <c r="C72" s="205" t="s">
        <v>199</v>
      </c>
      <c r="D72" s="196">
        <v>0</v>
      </c>
      <c r="E72" s="196">
        <v>0</v>
      </c>
      <c r="F72" s="196">
        <v>0</v>
      </c>
      <c r="G72" s="196">
        <v>0</v>
      </c>
      <c r="H72" s="196">
        <v>0</v>
      </c>
      <c r="I72" s="196">
        <v>0</v>
      </c>
      <c r="J72" s="196">
        <v>0</v>
      </c>
      <c r="K72" s="196">
        <v>0</v>
      </c>
      <c r="L72" s="196">
        <v>0</v>
      </c>
      <c r="M72" s="196">
        <v>0</v>
      </c>
      <c r="N72" s="196">
        <v>0</v>
      </c>
      <c r="O72" s="196">
        <v>0</v>
      </c>
      <c r="P72" s="196">
        <v>0</v>
      </c>
      <c r="Q72" s="196">
        <v>0</v>
      </c>
      <c r="R72" s="196">
        <v>0</v>
      </c>
      <c r="S72" s="196">
        <v>0</v>
      </c>
      <c r="T72" s="196">
        <v>0</v>
      </c>
      <c r="U72" s="196">
        <v>0</v>
      </c>
      <c r="V72" s="196">
        <v>0</v>
      </c>
      <c r="W72" s="196">
        <v>0</v>
      </c>
      <c r="X72" s="196">
        <v>0</v>
      </c>
      <c r="Y72" s="196">
        <v>0</v>
      </c>
      <c r="Z72" s="196">
        <v>0</v>
      </c>
      <c r="AA72" s="196">
        <v>0</v>
      </c>
      <c r="AB72" s="196">
        <v>0</v>
      </c>
      <c r="AC72" s="196">
        <v>0</v>
      </c>
      <c r="AD72" s="196">
        <v>0</v>
      </c>
      <c r="AE72" s="196">
        <v>0</v>
      </c>
      <c r="AF72" s="196">
        <v>0</v>
      </c>
      <c r="AG72" s="196">
        <v>0</v>
      </c>
      <c r="AH72" s="196">
        <v>0</v>
      </c>
    </row>
    <row r="73" spans="1:35" customFormat="1" ht="16.2" outlineLevel="1" thickBot="1" x14ac:dyDescent="0.35">
      <c r="A73" s="497"/>
      <c r="B73" s="494"/>
      <c r="C73" s="202" t="s">
        <v>200</v>
      </c>
      <c r="D73" s="203">
        <v>0</v>
      </c>
      <c r="E73" s="203">
        <v>0</v>
      </c>
      <c r="F73" s="203">
        <v>0</v>
      </c>
      <c r="G73" s="203">
        <v>0</v>
      </c>
      <c r="H73" s="203">
        <v>0</v>
      </c>
      <c r="I73" s="203">
        <v>0</v>
      </c>
      <c r="J73" s="203">
        <v>0</v>
      </c>
      <c r="K73" s="203">
        <v>0</v>
      </c>
      <c r="L73" s="203">
        <v>0</v>
      </c>
      <c r="M73" s="203">
        <v>0</v>
      </c>
      <c r="N73" s="203">
        <v>0</v>
      </c>
      <c r="O73" s="203">
        <v>0</v>
      </c>
      <c r="P73" s="203">
        <v>0</v>
      </c>
      <c r="Q73" s="203">
        <v>0</v>
      </c>
      <c r="R73" s="203">
        <v>0</v>
      </c>
      <c r="S73" s="203">
        <v>0</v>
      </c>
      <c r="T73" s="203">
        <v>0</v>
      </c>
      <c r="U73" s="203">
        <v>0</v>
      </c>
      <c r="V73" s="203">
        <v>0</v>
      </c>
      <c r="W73" s="203">
        <v>0</v>
      </c>
      <c r="X73" s="203">
        <v>0</v>
      </c>
      <c r="Y73" s="203">
        <v>0</v>
      </c>
      <c r="Z73" s="203">
        <v>0</v>
      </c>
      <c r="AA73" s="203">
        <v>0</v>
      </c>
      <c r="AB73" s="203">
        <v>0</v>
      </c>
      <c r="AC73" s="203">
        <v>0</v>
      </c>
      <c r="AD73" s="203">
        <v>0</v>
      </c>
      <c r="AE73" s="203">
        <v>0</v>
      </c>
      <c r="AF73" s="203">
        <v>0</v>
      </c>
      <c r="AG73" s="203">
        <v>0</v>
      </c>
      <c r="AH73" s="203">
        <v>0</v>
      </c>
    </row>
    <row r="74" spans="1:35" outlineLevel="1" x14ac:dyDescent="0.25">
      <c r="A74" s="497"/>
      <c r="B74" s="495" t="s">
        <v>208</v>
      </c>
      <c r="C74" s="204" t="s">
        <v>193</v>
      </c>
      <c r="D74" s="194">
        <v>0</v>
      </c>
      <c r="E74" s="194">
        <v>0</v>
      </c>
      <c r="F74" s="194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  <c r="O74" s="194">
        <v>0</v>
      </c>
      <c r="P74" s="194">
        <v>0</v>
      </c>
      <c r="Q74" s="194">
        <v>0</v>
      </c>
      <c r="R74" s="194">
        <v>0</v>
      </c>
      <c r="S74" s="194">
        <v>0</v>
      </c>
      <c r="T74" s="194">
        <v>0</v>
      </c>
      <c r="U74" s="194">
        <v>0</v>
      </c>
      <c r="V74" s="194">
        <v>0</v>
      </c>
      <c r="W74" s="194">
        <v>0</v>
      </c>
      <c r="X74" s="194">
        <v>0</v>
      </c>
      <c r="Y74" s="194">
        <v>0</v>
      </c>
      <c r="Z74" s="194">
        <v>0</v>
      </c>
      <c r="AA74" s="194">
        <v>0</v>
      </c>
      <c r="AB74" s="194">
        <v>0</v>
      </c>
      <c r="AC74" s="194">
        <v>0</v>
      </c>
      <c r="AD74" s="194">
        <v>0</v>
      </c>
      <c r="AE74" s="194">
        <v>0</v>
      </c>
      <c r="AF74" s="194">
        <v>0</v>
      </c>
      <c r="AG74" s="194">
        <v>0</v>
      </c>
      <c r="AH74" s="194">
        <v>0</v>
      </c>
    </row>
    <row r="75" spans="1:35" outlineLevel="1" x14ac:dyDescent="0.25">
      <c r="A75" s="497"/>
      <c r="B75" s="493"/>
      <c r="C75" s="205" t="s">
        <v>194</v>
      </c>
      <c r="D75" s="196">
        <v>0</v>
      </c>
      <c r="E75" s="196">
        <v>0</v>
      </c>
      <c r="F75" s="196">
        <v>0</v>
      </c>
      <c r="G75" s="196">
        <v>0</v>
      </c>
      <c r="H75" s="196">
        <v>0</v>
      </c>
      <c r="I75" s="196">
        <v>0</v>
      </c>
      <c r="J75" s="196">
        <v>0</v>
      </c>
      <c r="K75" s="196">
        <v>0</v>
      </c>
      <c r="L75" s="196">
        <v>0</v>
      </c>
      <c r="M75" s="196">
        <v>0</v>
      </c>
      <c r="N75" s="196">
        <v>0</v>
      </c>
      <c r="O75" s="196">
        <v>0</v>
      </c>
      <c r="P75" s="196">
        <v>0</v>
      </c>
      <c r="Q75" s="196">
        <v>0</v>
      </c>
      <c r="R75" s="196">
        <v>0</v>
      </c>
      <c r="S75" s="196">
        <v>0</v>
      </c>
      <c r="T75" s="196">
        <v>0</v>
      </c>
      <c r="U75" s="196">
        <v>0</v>
      </c>
      <c r="V75" s="196">
        <v>0</v>
      </c>
      <c r="W75" s="196">
        <v>0</v>
      </c>
      <c r="X75" s="196">
        <v>0</v>
      </c>
      <c r="Y75" s="196">
        <v>0</v>
      </c>
      <c r="Z75" s="196">
        <v>0</v>
      </c>
      <c r="AA75" s="196">
        <v>0</v>
      </c>
      <c r="AB75" s="196">
        <v>0</v>
      </c>
      <c r="AC75" s="196">
        <v>0</v>
      </c>
      <c r="AD75" s="196">
        <v>0</v>
      </c>
      <c r="AE75" s="196">
        <v>0</v>
      </c>
      <c r="AF75" s="196">
        <v>0</v>
      </c>
      <c r="AG75" s="196">
        <v>0</v>
      </c>
      <c r="AH75" s="196">
        <v>0</v>
      </c>
    </row>
    <row r="76" spans="1:35" outlineLevel="1" x14ac:dyDescent="0.25">
      <c r="A76" s="497"/>
      <c r="B76" s="493"/>
      <c r="C76" s="205" t="s">
        <v>195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7">
        <v>0</v>
      </c>
      <c r="Z76" s="197">
        <v>0</v>
      </c>
      <c r="AA76" s="197">
        <v>0</v>
      </c>
      <c r="AB76" s="197">
        <v>0</v>
      </c>
      <c r="AC76" s="197">
        <v>0</v>
      </c>
      <c r="AD76" s="197">
        <v>0</v>
      </c>
      <c r="AE76" s="197">
        <v>0</v>
      </c>
      <c r="AF76" s="197">
        <v>0</v>
      </c>
      <c r="AG76" s="197">
        <v>0</v>
      </c>
      <c r="AH76" s="197">
        <v>0</v>
      </c>
    </row>
    <row r="77" spans="1:35" outlineLevel="1" x14ac:dyDescent="0.25">
      <c r="A77" s="497"/>
      <c r="B77" s="493"/>
      <c r="C77" s="205" t="s">
        <v>196</v>
      </c>
      <c r="D77" s="198">
        <v>0</v>
      </c>
      <c r="E77" s="198">
        <v>0</v>
      </c>
      <c r="F77" s="198">
        <v>0</v>
      </c>
      <c r="G77" s="198">
        <v>0</v>
      </c>
      <c r="H77" s="198">
        <v>0</v>
      </c>
      <c r="I77" s="198">
        <v>0</v>
      </c>
      <c r="J77" s="198">
        <v>0</v>
      </c>
      <c r="K77" s="198">
        <v>0</v>
      </c>
      <c r="L77" s="198">
        <v>0</v>
      </c>
      <c r="M77" s="198">
        <v>0</v>
      </c>
      <c r="N77" s="198">
        <v>0</v>
      </c>
      <c r="O77" s="198">
        <v>0</v>
      </c>
      <c r="P77" s="198">
        <v>0</v>
      </c>
      <c r="Q77" s="198">
        <v>0</v>
      </c>
      <c r="R77" s="198">
        <v>0</v>
      </c>
      <c r="S77" s="198">
        <v>0</v>
      </c>
      <c r="T77" s="198">
        <v>0</v>
      </c>
      <c r="U77" s="198">
        <v>0</v>
      </c>
      <c r="V77" s="198">
        <v>0</v>
      </c>
      <c r="W77" s="198">
        <v>0</v>
      </c>
      <c r="X77" s="198">
        <v>0</v>
      </c>
      <c r="Y77" s="198">
        <v>0</v>
      </c>
      <c r="Z77" s="198">
        <v>0</v>
      </c>
      <c r="AA77" s="198">
        <v>0</v>
      </c>
      <c r="AB77" s="198">
        <v>0</v>
      </c>
      <c r="AC77" s="198">
        <v>0</v>
      </c>
      <c r="AD77" s="198">
        <v>0</v>
      </c>
      <c r="AE77" s="198">
        <v>0</v>
      </c>
      <c r="AF77" s="198">
        <v>0</v>
      </c>
      <c r="AG77" s="198">
        <v>0</v>
      </c>
      <c r="AH77" s="198">
        <v>0</v>
      </c>
    </row>
    <row r="78" spans="1:35" outlineLevel="1" x14ac:dyDescent="0.25">
      <c r="A78" s="497"/>
      <c r="B78" s="493"/>
      <c r="C78" s="205" t="s">
        <v>197</v>
      </c>
      <c r="D78" s="199">
        <v>0</v>
      </c>
      <c r="E78" s="199">
        <v>0</v>
      </c>
      <c r="F78" s="199">
        <v>0</v>
      </c>
      <c r="G78" s="199">
        <v>0</v>
      </c>
      <c r="H78" s="199">
        <v>0</v>
      </c>
      <c r="I78" s="199">
        <v>0</v>
      </c>
      <c r="J78" s="199">
        <v>0</v>
      </c>
      <c r="K78" s="199">
        <v>0</v>
      </c>
      <c r="L78" s="199">
        <v>0</v>
      </c>
      <c r="M78" s="199">
        <v>0</v>
      </c>
      <c r="N78" s="199">
        <v>0</v>
      </c>
      <c r="O78" s="199">
        <v>0</v>
      </c>
      <c r="P78" s="199">
        <v>0</v>
      </c>
      <c r="Q78" s="199">
        <v>0</v>
      </c>
      <c r="R78" s="199">
        <v>0</v>
      </c>
      <c r="S78" s="199">
        <v>0</v>
      </c>
      <c r="T78" s="199">
        <v>0</v>
      </c>
      <c r="U78" s="199">
        <v>0</v>
      </c>
      <c r="V78" s="199">
        <v>0</v>
      </c>
      <c r="W78" s="199">
        <v>0</v>
      </c>
      <c r="X78" s="199">
        <v>0</v>
      </c>
      <c r="Y78" s="199">
        <v>0</v>
      </c>
      <c r="Z78" s="199">
        <v>0</v>
      </c>
      <c r="AA78" s="199">
        <v>0</v>
      </c>
      <c r="AB78" s="199">
        <v>0</v>
      </c>
      <c r="AC78" s="199">
        <v>0</v>
      </c>
      <c r="AD78" s="199">
        <v>0</v>
      </c>
      <c r="AE78" s="199">
        <v>0</v>
      </c>
      <c r="AF78" s="199">
        <v>0</v>
      </c>
      <c r="AG78" s="199">
        <v>0</v>
      </c>
      <c r="AH78" s="199">
        <v>0</v>
      </c>
    </row>
    <row r="79" spans="1:35" customFormat="1" ht="15.6" outlineLevel="1" x14ac:dyDescent="0.3">
      <c r="A79" s="497"/>
      <c r="B79" s="493"/>
      <c r="C79" s="200" t="s">
        <v>198</v>
      </c>
      <c r="D79" s="201">
        <v>0</v>
      </c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01">
        <v>0</v>
      </c>
      <c r="O79" s="201">
        <v>0</v>
      </c>
      <c r="P79" s="201">
        <v>0</v>
      </c>
      <c r="Q79" s="201">
        <v>0</v>
      </c>
      <c r="R79" s="201">
        <v>0</v>
      </c>
      <c r="S79" s="201">
        <v>0</v>
      </c>
      <c r="T79" s="201">
        <v>0</v>
      </c>
      <c r="U79" s="201">
        <v>0</v>
      </c>
      <c r="V79" s="201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1">
        <v>0</v>
      </c>
      <c r="AC79" s="201">
        <v>0</v>
      </c>
      <c r="AD79" s="201">
        <v>0</v>
      </c>
      <c r="AE79" s="201">
        <v>0</v>
      </c>
      <c r="AF79" s="201">
        <v>0</v>
      </c>
      <c r="AG79" s="201">
        <v>0</v>
      </c>
      <c r="AH79" s="201">
        <v>0</v>
      </c>
    </row>
    <row r="80" spans="1:35" outlineLevel="1" x14ac:dyDescent="0.25">
      <c r="A80" s="497"/>
      <c r="B80" s="493"/>
      <c r="C80" s="205" t="s">
        <v>199</v>
      </c>
      <c r="D80" s="196">
        <v>0</v>
      </c>
      <c r="E80" s="196">
        <v>0</v>
      </c>
      <c r="F80" s="196">
        <v>0</v>
      </c>
      <c r="G80" s="196">
        <v>0</v>
      </c>
      <c r="H80" s="196">
        <v>0</v>
      </c>
      <c r="I80" s="196">
        <v>0</v>
      </c>
      <c r="J80" s="196">
        <v>0</v>
      </c>
      <c r="K80" s="196">
        <v>0</v>
      </c>
      <c r="L80" s="196">
        <v>0</v>
      </c>
      <c r="M80" s="196">
        <v>0</v>
      </c>
      <c r="N80" s="196">
        <v>0</v>
      </c>
      <c r="O80" s="196">
        <v>0</v>
      </c>
      <c r="P80" s="196">
        <v>0</v>
      </c>
      <c r="Q80" s="196">
        <v>0</v>
      </c>
      <c r="R80" s="196">
        <v>0</v>
      </c>
      <c r="S80" s="196">
        <v>0</v>
      </c>
      <c r="T80" s="196">
        <v>0</v>
      </c>
      <c r="U80" s="196">
        <v>0</v>
      </c>
      <c r="V80" s="196">
        <v>0</v>
      </c>
      <c r="W80" s="196">
        <v>0</v>
      </c>
      <c r="X80" s="196">
        <v>0</v>
      </c>
      <c r="Y80" s="196">
        <v>0</v>
      </c>
      <c r="Z80" s="196">
        <v>0</v>
      </c>
      <c r="AA80" s="196">
        <v>0</v>
      </c>
      <c r="AB80" s="196">
        <v>0</v>
      </c>
      <c r="AC80" s="196">
        <v>0</v>
      </c>
      <c r="AD80" s="196">
        <v>0</v>
      </c>
      <c r="AE80" s="196">
        <v>0</v>
      </c>
      <c r="AF80" s="196">
        <v>0</v>
      </c>
      <c r="AG80" s="196">
        <v>0</v>
      </c>
      <c r="AH80" s="196">
        <v>0</v>
      </c>
    </row>
    <row r="81" spans="1:34" customFormat="1" ht="16.2" outlineLevel="1" thickBot="1" x14ac:dyDescent="0.35">
      <c r="A81" s="497"/>
      <c r="B81" s="494"/>
      <c r="C81" s="202" t="s">
        <v>200</v>
      </c>
      <c r="D81" s="203">
        <v>0</v>
      </c>
      <c r="E81" s="203">
        <v>0</v>
      </c>
      <c r="F81" s="203">
        <v>0</v>
      </c>
      <c r="G81" s="203">
        <v>0</v>
      </c>
      <c r="H81" s="203">
        <v>0</v>
      </c>
      <c r="I81" s="203">
        <v>0</v>
      </c>
      <c r="J81" s="203">
        <v>0</v>
      </c>
      <c r="K81" s="203">
        <v>0</v>
      </c>
      <c r="L81" s="203">
        <v>0</v>
      </c>
      <c r="M81" s="203">
        <v>0</v>
      </c>
      <c r="N81" s="203">
        <v>0</v>
      </c>
      <c r="O81" s="203">
        <v>0</v>
      </c>
      <c r="P81" s="203">
        <v>0</v>
      </c>
      <c r="Q81" s="203">
        <v>0</v>
      </c>
      <c r="R81" s="203">
        <v>0</v>
      </c>
      <c r="S81" s="203">
        <v>0</v>
      </c>
      <c r="T81" s="203">
        <v>0</v>
      </c>
      <c r="U81" s="203">
        <v>0</v>
      </c>
      <c r="V81" s="203">
        <v>0</v>
      </c>
      <c r="W81" s="203">
        <v>0</v>
      </c>
      <c r="X81" s="203">
        <v>0</v>
      </c>
      <c r="Y81" s="203">
        <v>0</v>
      </c>
      <c r="Z81" s="203">
        <v>0</v>
      </c>
      <c r="AA81" s="203">
        <v>0</v>
      </c>
      <c r="AB81" s="203">
        <v>0</v>
      </c>
      <c r="AC81" s="203">
        <v>0</v>
      </c>
      <c r="AD81" s="203">
        <v>0</v>
      </c>
      <c r="AE81" s="203">
        <v>0</v>
      </c>
      <c r="AF81" s="203">
        <v>0</v>
      </c>
      <c r="AG81" s="203">
        <v>0</v>
      </c>
      <c r="AH81" s="203">
        <v>0</v>
      </c>
    </row>
    <row r="82" spans="1:34" x14ac:dyDescent="0.25">
      <c r="A82" s="187"/>
      <c r="B82" s="208"/>
      <c r="C82" s="209"/>
      <c r="D82" s="210"/>
      <c r="E82" s="211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  <c r="AA82" s="210"/>
      <c r="AB82" s="210"/>
      <c r="AC82" s="210"/>
      <c r="AD82" s="192"/>
      <c r="AE82" s="210"/>
      <c r="AF82" s="210"/>
      <c r="AG82" s="210"/>
      <c r="AH82" s="210"/>
    </row>
    <row r="83" spans="1:34" outlineLevel="1" x14ac:dyDescent="0.25">
      <c r="B83" s="212" t="s">
        <v>209</v>
      </c>
      <c r="C83" s="213"/>
      <c r="D83" s="214">
        <v>20.290599034853027</v>
      </c>
      <c r="E83" s="215">
        <v>23.078261348024892</v>
      </c>
      <c r="F83" s="214">
        <v>22.05309743819236</v>
      </c>
      <c r="G83" s="214">
        <v>22.540540250049535</v>
      </c>
      <c r="H83" s="214">
        <v>23.168223163344237</v>
      </c>
      <c r="I83" s="214">
        <v>22.740739837104925</v>
      </c>
      <c r="J83" s="214">
        <v>21.389831459272294</v>
      </c>
      <c r="K83" s="214">
        <v>22.245454063297313</v>
      </c>
      <c r="L83" s="214">
        <v>21.76521784254194</v>
      </c>
      <c r="M83" s="214">
        <v>21.747826537833557</v>
      </c>
      <c r="N83" s="214">
        <v>24.142858239258278</v>
      </c>
      <c r="O83" s="214">
        <v>24.084906960518332</v>
      </c>
      <c r="P83" s="214">
        <v>22.907406497148855</v>
      </c>
      <c r="Q83" s="214">
        <v>23.906540884160773</v>
      </c>
      <c r="R83" s="214">
        <v>21.650944564978289</v>
      </c>
      <c r="S83" s="214">
        <v>21.271026994663771</v>
      </c>
      <c r="T83" s="214">
        <v>24.58878384137099</v>
      </c>
      <c r="U83" s="214">
        <v>20.362205030219087</v>
      </c>
      <c r="V83" s="214">
        <v>23.153152854767107</v>
      </c>
      <c r="W83" s="214">
        <v>21.368421320769929</v>
      </c>
      <c r="X83" s="214">
        <v>21.56521783839553</v>
      </c>
      <c r="Y83" s="214">
        <v>20.478261294121562</v>
      </c>
      <c r="Z83" s="214">
        <v>20.091665868295596</v>
      </c>
      <c r="AA83" s="214">
        <v>19.691665884190165</v>
      </c>
      <c r="AB83" s="214">
        <v>19.764704931978581</v>
      </c>
      <c r="AC83" s="214">
        <v>20.949578824584439</v>
      </c>
      <c r="AD83" s="214">
        <v>20.65833251244495</v>
      </c>
      <c r="AE83" s="214">
        <v>21.017094787996459</v>
      </c>
      <c r="AF83" s="214">
        <v>20.886178537908748</v>
      </c>
      <c r="AG83" s="214">
        <v>19.783999999999999</v>
      </c>
      <c r="AH83" s="214">
        <v>0</v>
      </c>
    </row>
    <row r="84" spans="1:34" outlineLevel="1" x14ac:dyDescent="0.25">
      <c r="B84" s="212" t="s">
        <v>210</v>
      </c>
      <c r="C84" s="213"/>
      <c r="D84" s="214">
        <v>19.715517808686556</v>
      </c>
      <c r="E84" s="215">
        <v>21.482759238848665</v>
      </c>
      <c r="F84" s="214">
        <v>26.433628430128639</v>
      </c>
      <c r="G84" s="214">
        <v>22.71428561758022</v>
      </c>
      <c r="H84" s="214">
        <v>21.32727226501655</v>
      </c>
      <c r="I84" s="214">
        <v>22.999999295680915</v>
      </c>
      <c r="J84" s="214">
        <v>22.61206961617177</v>
      </c>
      <c r="K84" s="214">
        <v>21.06481397777431</v>
      </c>
      <c r="L84" s="214">
        <v>23.791304841068616</v>
      </c>
      <c r="M84" s="214">
        <v>23.834783102839577</v>
      </c>
      <c r="N84" s="214">
        <v>22.380953397340022</v>
      </c>
      <c r="O84" s="214">
        <v>21.42990549154834</v>
      </c>
      <c r="P84" s="214">
        <v>23.15740648721475</v>
      </c>
      <c r="Q84" s="214">
        <v>24.018517564108382</v>
      </c>
      <c r="R84" s="214">
        <v>24.216982439346086</v>
      </c>
      <c r="S84" s="214">
        <v>23.816513032145057</v>
      </c>
      <c r="T84" s="214">
        <v>21.707964693373135</v>
      </c>
      <c r="U84" s="214">
        <v>19.178295140770466</v>
      </c>
      <c r="V84" s="214">
        <v>27.115044362207616</v>
      </c>
      <c r="W84" s="214">
        <v>22.482456422468523</v>
      </c>
      <c r="X84" s="214">
        <v>22.827586863752515</v>
      </c>
      <c r="Y84" s="214">
        <v>21.678261319000022</v>
      </c>
      <c r="Z84" s="214">
        <v>21.483332479662401</v>
      </c>
      <c r="AA84" s="214">
        <v>20.847458553807389</v>
      </c>
      <c r="AB84" s="214">
        <v>19.94166587425606</v>
      </c>
      <c r="AC84" s="214">
        <v>20.547009300668357</v>
      </c>
      <c r="AD84" s="214">
        <v>21.694214192092069</v>
      </c>
      <c r="AE84" s="214">
        <v>24.862069680914747</v>
      </c>
      <c r="AF84" s="214">
        <v>19.903225653377458</v>
      </c>
      <c r="AG84" s="214">
        <v>19.023809667797767</v>
      </c>
      <c r="AH84" s="214">
        <v>0</v>
      </c>
    </row>
    <row r="85" spans="1:34" outlineLevel="1" x14ac:dyDescent="0.25">
      <c r="B85" s="212" t="s">
        <v>211</v>
      </c>
      <c r="C85" s="213"/>
      <c r="D85" s="214">
        <v>20.445377168156416</v>
      </c>
      <c r="E85" s="215">
        <v>25.439655904431145</v>
      </c>
      <c r="F85" s="214">
        <v>25.72566382537126</v>
      </c>
      <c r="G85" s="214">
        <v>21.464285622902061</v>
      </c>
      <c r="H85" s="214">
        <v>0</v>
      </c>
      <c r="I85" s="214">
        <v>25.851850824591597</v>
      </c>
      <c r="J85" s="214">
        <v>24.119659004361939</v>
      </c>
      <c r="K85" s="214">
        <v>24.831774483665043</v>
      </c>
      <c r="L85" s="214">
        <v>22.094828221977981</v>
      </c>
      <c r="M85" s="214">
        <v>21.396552339816367</v>
      </c>
      <c r="N85" s="214">
        <v>21.417476323066904</v>
      </c>
      <c r="O85" s="214">
        <v>22.186914800233648</v>
      </c>
      <c r="P85" s="214">
        <v>23.990653029570254</v>
      </c>
      <c r="Q85" s="214">
        <v>23.906540884160773</v>
      </c>
      <c r="R85" s="214">
        <v>24.06603903497151</v>
      </c>
      <c r="S85" s="214">
        <v>23.64220111087743</v>
      </c>
      <c r="T85" s="214">
        <v>22.063062778725545</v>
      </c>
      <c r="U85" s="214">
        <v>20.64566960140543</v>
      </c>
      <c r="V85" s="214">
        <v>20.303571342129487</v>
      </c>
      <c r="W85" s="214">
        <v>26.500000762528408</v>
      </c>
      <c r="X85" s="214">
        <v>26.612069731270395</v>
      </c>
      <c r="Y85" s="214">
        <v>25.629311082302198</v>
      </c>
      <c r="Z85" s="214">
        <v>24.991665673587097</v>
      </c>
      <c r="AA85" s="214">
        <v>25.151259294817983</v>
      </c>
      <c r="AB85" s="214">
        <v>19.083332575029825</v>
      </c>
      <c r="AC85" s="214">
        <v>23.991665713323524</v>
      </c>
      <c r="AD85" s="214">
        <v>23.647540429047904</v>
      </c>
      <c r="AE85" s="214">
        <v>21.068376841159523</v>
      </c>
      <c r="AF85" s="214">
        <v>21.967741766531685</v>
      </c>
      <c r="AG85" s="214">
        <v>18.944882174287361</v>
      </c>
      <c r="AH85" s="214">
        <v>0</v>
      </c>
    </row>
    <row r="86" spans="1:34" outlineLevel="1" x14ac:dyDescent="0.25">
      <c r="B86" s="212" t="s">
        <v>212</v>
      </c>
      <c r="C86" s="213"/>
      <c r="D86" s="214">
        <v>0</v>
      </c>
      <c r="E86" s="215">
        <v>26.408696199680332</v>
      </c>
      <c r="F86" s="214">
        <v>0</v>
      </c>
      <c r="G86" s="214">
        <v>25.763635805224595</v>
      </c>
      <c r="H86" s="214">
        <v>0</v>
      </c>
      <c r="I86" s="214">
        <v>25.925232373988266</v>
      </c>
      <c r="J86" s="214">
        <v>20.683761442436531</v>
      </c>
      <c r="K86" s="214">
        <v>26.317755719232501</v>
      </c>
      <c r="L86" s="214">
        <v>24.547826595883301</v>
      </c>
      <c r="M86" s="214">
        <v>20.843478692997614</v>
      </c>
      <c r="N86" s="214">
        <v>0</v>
      </c>
      <c r="O86" s="214">
        <v>0</v>
      </c>
      <c r="P86" s="214">
        <v>0</v>
      </c>
      <c r="Q86" s="214">
        <v>0</v>
      </c>
      <c r="R86" s="214">
        <v>25.971699515200537</v>
      </c>
      <c r="S86" s="214">
        <v>23.916665716303754</v>
      </c>
      <c r="T86" s="214">
        <v>23.943397518917166</v>
      </c>
      <c r="U86" s="214">
        <v>23.379845652612662</v>
      </c>
      <c r="V86" s="214">
        <v>24.745614345604256</v>
      </c>
      <c r="W86" s="214">
        <v>26.461539432141944</v>
      </c>
      <c r="X86" s="214">
        <v>27.008849671494009</v>
      </c>
      <c r="Y86" s="214">
        <v>26.539130984993207</v>
      </c>
      <c r="Z86" s="214">
        <v>25.384616315717562</v>
      </c>
      <c r="AA86" s="214">
        <v>24.124999041358667</v>
      </c>
      <c r="AB86" s="214">
        <v>23.781511461521848</v>
      </c>
      <c r="AC86" s="214">
        <v>24.708332351512418</v>
      </c>
      <c r="AD86" s="214">
        <v>22.951219156292876</v>
      </c>
      <c r="AE86" s="214">
        <v>21.288136539497625</v>
      </c>
      <c r="AF86" s="214">
        <v>20.193548231789769</v>
      </c>
      <c r="AG86" s="214">
        <v>0</v>
      </c>
      <c r="AH86" s="214">
        <v>0</v>
      </c>
    </row>
    <row r="87" spans="1:34" outlineLevel="1" x14ac:dyDescent="0.25">
      <c r="B87" s="212" t="s">
        <v>213</v>
      </c>
      <c r="C87" s="213"/>
      <c r="D87" s="214">
        <v>0</v>
      </c>
      <c r="E87" s="215">
        <v>19.854701582966968</v>
      </c>
      <c r="F87" s="214">
        <v>0</v>
      </c>
      <c r="G87" s="214">
        <v>25.571428462558863</v>
      </c>
      <c r="H87" s="214">
        <v>0</v>
      </c>
      <c r="I87" s="214">
        <v>23.691587623669886</v>
      </c>
      <c r="J87" s="214">
        <v>0</v>
      </c>
      <c r="K87" s="214">
        <v>21.921739584917393</v>
      </c>
      <c r="L87" s="214">
        <v>21.852174366083858</v>
      </c>
      <c r="M87" s="214">
        <v>0</v>
      </c>
      <c r="N87" s="214">
        <v>0</v>
      </c>
      <c r="O87" s="214">
        <v>0</v>
      </c>
      <c r="P87" s="214">
        <v>0</v>
      </c>
      <c r="Q87" s="214">
        <v>0</v>
      </c>
      <c r="R87" s="214">
        <v>25.84905799914619</v>
      </c>
      <c r="S87" s="214">
        <v>25.871558840773908</v>
      </c>
      <c r="T87" s="214">
        <v>26.864864518644172</v>
      </c>
      <c r="U87" s="214">
        <v>24.393701153758208</v>
      </c>
      <c r="V87" s="214">
        <v>0</v>
      </c>
      <c r="W87" s="214">
        <v>20.923077690530839</v>
      </c>
      <c r="X87" s="214">
        <v>0</v>
      </c>
      <c r="Y87" s="214">
        <v>20.573913470017672</v>
      </c>
      <c r="Z87" s="214">
        <v>0</v>
      </c>
      <c r="AA87" s="214">
        <v>23.83193162716465</v>
      </c>
      <c r="AB87" s="214">
        <v>23.449999068180759</v>
      </c>
      <c r="AC87" s="214">
        <v>0</v>
      </c>
      <c r="AD87" s="214">
        <v>23.639343707928649</v>
      </c>
      <c r="AE87" s="214">
        <v>19.905983636130035</v>
      </c>
      <c r="AF87" s="214">
        <v>17.648</v>
      </c>
      <c r="AG87" s="214">
        <v>0</v>
      </c>
      <c r="AH87" s="214">
        <v>0</v>
      </c>
    </row>
    <row r="88" spans="1:34" outlineLevel="1" x14ac:dyDescent="0.25">
      <c r="B88" s="212" t="s">
        <v>214</v>
      </c>
      <c r="C88" s="213"/>
      <c r="D88" s="214">
        <v>0</v>
      </c>
      <c r="E88" s="215">
        <v>0</v>
      </c>
      <c r="F88" s="214">
        <v>0</v>
      </c>
      <c r="G88" s="214">
        <v>0</v>
      </c>
      <c r="H88" s="214">
        <v>0</v>
      </c>
      <c r="I88" s="214">
        <v>0</v>
      </c>
      <c r="J88" s="214">
        <v>0</v>
      </c>
      <c r="K88" s="214">
        <v>0</v>
      </c>
      <c r="L88" s="214">
        <v>0</v>
      </c>
      <c r="M88" s="214">
        <v>0</v>
      </c>
      <c r="N88" s="214">
        <v>0</v>
      </c>
      <c r="O88" s="214">
        <v>0</v>
      </c>
      <c r="P88" s="214">
        <v>0</v>
      </c>
      <c r="Q88" s="214">
        <v>0</v>
      </c>
      <c r="R88" s="214">
        <v>20.235850148966634</v>
      </c>
      <c r="S88" s="214">
        <v>25.934578167922652</v>
      </c>
      <c r="T88" s="214">
        <v>26.009258225744194</v>
      </c>
      <c r="U88" s="214">
        <v>0</v>
      </c>
      <c r="V88" s="214">
        <v>0</v>
      </c>
      <c r="W88" s="214">
        <v>0</v>
      </c>
      <c r="X88" s="214">
        <v>0</v>
      </c>
      <c r="Y88" s="214">
        <v>0</v>
      </c>
      <c r="Z88" s="214">
        <v>0</v>
      </c>
      <c r="AA88" s="214">
        <v>0</v>
      </c>
      <c r="AB88" s="214">
        <v>0</v>
      </c>
      <c r="AC88" s="214">
        <v>0</v>
      </c>
      <c r="AD88" s="214">
        <v>0</v>
      </c>
      <c r="AE88" s="214">
        <v>0</v>
      </c>
      <c r="AF88" s="214">
        <v>0</v>
      </c>
      <c r="AG88" s="214">
        <v>0</v>
      </c>
      <c r="AH88" s="214">
        <v>0</v>
      </c>
    </row>
    <row r="89" spans="1:34" outlineLevel="1" x14ac:dyDescent="0.25">
      <c r="B89" s="212" t="s">
        <v>215</v>
      </c>
      <c r="C89" s="213"/>
      <c r="D89" s="214">
        <v>0</v>
      </c>
      <c r="E89" s="215">
        <v>0</v>
      </c>
      <c r="F89" s="214">
        <v>0</v>
      </c>
      <c r="G89" s="214">
        <v>0</v>
      </c>
      <c r="H89" s="214">
        <v>0</v>
      </c>
      <c r="I89" s="214">
        <v>0</v>
      </c>
      <c r="J89" s="214">
        <v>0</v>
      </c>
      <c r="K89" s="214">
        <v>0</v>
      </c>
      <c r="L89" s="214">
        <v>0</v>
      </c>
      <c r="M89" s="214">
        <v>0</v>
      </c>
      <c r="N89" s="214">
        <v>0</v>
      </c>
      <c r="O89" s="214">
        <v>0</v>
      </c>
      <c r="P89" s="214">
        <v>0</v>
      </c>
      <c r="Q89" s="214">
        <v>0</v>
      </c>
      <c r="R89" s="214">
        <v>0</v>
      </c>
      <c r="S89" s="214">
        <v>21.657406546819391</v>
      </c>
      <c r="T89" s="214">
        <v>0</v>
      </c>
      <c r="U89" s="214">
        <v>0</v>
      </c>
      <c r="V89" s="214">
        <v>0</v>
      </c>
      <c r="W89" s="214">
        <v>0</v>
      </c>
      <c r="X89" s="214">
        <v>0</v>
      </c>
      <c r="Y89" s="214">
        <v>0</v>
      </c>
      <c r="Z89" s="214">
        <v>0</v>
      </c>
      <c r="AA89" s="214">
        <v>0</v>
      </c>
      <c r="AB89" s="214">
        <v>0</v>
      </c>
      <c r="AC89" s="214">
        <v>0</v>
      </c>
      <c r="AD89" s="214">
        <v>0</v>
      </c>
      <c r="AE89" s="214">
        <v>0</v>
      </c>
      <c r="AF89" s="214">
        <v>0</v>
      </c>
      <c r="AG89" s="214">
        <v>0</v>
      </c>
      <c r="AH89" s="214">
        <v>0</v>
      </c>
    </row>
    <row r="90" spans="1:34" outlineLevel="1" x14ac:dyDescent="0.25">
      <c r="B90" s="212" t="s">
        <v>216</v>
      </c>
      <c r="C90" s="213"/>
      <c r="D90" s="214">
        <v>0</v>
      </c>
      <c r="E90" s="215">
        <v>0</v>
      </c>
      <c r="F90" s="214">
        <v>0</v>
      </c>
      <c r="G90" s="214">
        <v>0</v>
      </c>
      <c r="H90" s="214">
        <v>0</v>
      </c>
      <c r="I90" s="214">
        <v>0</v>
      </c>
      <c r="J90" s="214">
        <v>0</v>
      </c>
      <c r="K90" s="214">
        <v>0</v>
      </c>
      <c r="L90" s="214">
        <v>0</v>
      </c>
      <c r="M90" s="214">
        <v>0</v>
      </c>
      <c r="N90" s="214">
        <v>0</v>
      </c>
      <c r="O90" s="214">
        <v>0</v>
      </c>
      <c r="P90" s="214">
        <v>0</v>
      </c>
      <c r="Q90" s="214">
        <v>0</v>
      </c>
      <c r="R90" s="214">
        <v>0</v>
      </c>
      <c r="S90" s="214">
        <v>0</v>
      </c>
      <c r="T90" s="214">
        <v>0</v>
      </c>
      <c r="U90" s="214">
        <v>0</v>
      </c>
      <c r="V90" s="214">
        <v>0</v>
      </c>
      <c r="W90" s="214">
        <v>0</v>
      </c>
      <c r="X90" s="214">
        <v>0</v>
      </c>
      <c r="Y90" s="214">
        <v>0</v>
      </c>
      <c r="Z90" s="214">
        <v>0</v>
      </c>
      <c r="AA90" s="214">
        <v>0</v>
      </c>
      <c r="AB90" s="214">
        <v>0</v>
      </c>
      <c r="AC90" s="214">
        <v>0</v>
      </c>
      <c r="AD90" s="214">
        <v>0</v>
      </c>
      <c r="AE90" s="214">
        <v>0</v>
      </c>
      <c r="AF90" s="214">
        <v>0</v>
      </c>
      <c r="AG90" s="214">
        <v>0</v>
      </c>
      <c r="AH90" s="214">
        <v>0</v>
      </c>
    </row>
    <row r="91" spans="1:34" outlineLevel="1" x14ac:dyDescent="0.25">
      <c r="B91" s="212" t="s">
        <v>217</v>
      </c>
      <c r="C91" s="213"/>
      <c r="D91" s="214">
        <v>0</v>
      </c>
      <c r="E91" s="215">
        <v>0</v>
      </c>
      <c r="F91" s="214">
        <v>0</v>
      </c>
      <c r="G91" s="214">
        <v>0</v>
      </c>
      <c r="H91" s="214">
        <v>0</v>
      </c>
      <c r="I91" s="214">
        <v>0</v>
      </c>
      <c r="J91" s="214">
        <v>0</v>
      </c>
      <c r="K91" s="214">
        <v>0</v>
      </c>
      <c r="L91" s="214">
        <v>0</v>
      </c>
      <c r="M91" s="214">
        <v>0</v>
      </c>
      <c r="N91" s="214">
        <v>0</v>
      </c>
      <c r="O91" s="214">
        <v>0</v>
      </c>
      <c r="P91" s="214">
        <v>0</v>
      </c>
      <c r="Q91" s="214">
        <v>0</v>
      </c>
      <c r="R91" s="214">
        <v>0</v>
      </c>
      <c r="S91" s="214">
        <v>0</v>
      </c>
      <c r="T91" s="214">
        <v>0</v>
      </c>
      <c r="U91" s="214">
        <v>0</v>
      </c>
      <c r="V91" s="214">
        <v>0</v>
      </c>
      <c r="W91" s="214">
        <v>0</v>
      </c>
      <c r="X91" s="214">
        <v>0</v>
      </c>
      <c r="Y91" s="214">
        <v>0</v>
      </c>
      <c r="Z91" s="214">
        <v>0</v>
      </c>
      <c r="AA91" s="214">
        <v>0</v>
      </c>
      <c r="AB91" s="214">
        <v>0</v>
      </c>
      <c r="AC91" s="214">
        <v>0</v>
      </c>
      <c r="AD91" s="214">
        <v>0</v>
      </c>
      <c r="AE91" s="214">
        <v>0</v>
      </c>
      <c r="AF91" s="214">
        <v>0</v>
      </c>
      <c r="AG91" s="214">
        <v>0</v>
      </c>
      <c r="AH91" s="214">
        <v>0</v>
      </c>
    </row>
    <row r="92" spans="1:34" outlineLevel="1" x14ac:dyDescent="0.25">
      <c r="B92" s="212" t="s">
        <v>218</v>
      </c>
      <c r="C92" s="213"/>
      <c r="D92" s="214">
        <v>0</v>
      </c>
      <c r="E92" s="215">
        <v>0</v>
      </c>
      <c r="F92" s="214">
        <v>0</v>
      </c>
      <c r="G92" s="214">
        <v>0</v>
      </c>
      <c r="H92" s="214">
        <v>0</v>
      </c>
      <c r="I92" s="214">
        <v>0</v>
      </c>
      <c r="J92" s="214">
        <v>0</v>
      </c>
      <c r="K92" s="214">
        <v>0</v>
      </c>
      <c r="L92" s="214">
        <v>0</v>
      </c>
      <c r="M92" s="214">
        <v>0</v>
      </c>
      <c r="N92" s="214">
        <v>0</v>
      </c>
      <c r="O92" s="214">
        <v>0</v>
      </c>
      <c r="P92" s="214">
        <v>0</v>
      </c>
      <c r="Q92" s="214">
        <v>0</v>
      </c>
      <c r="R92" s="214">
        <v>0</v>
      </c>
      <c r="S92" s="214">
        <v>0</v>
      </c>
      <c r="T92" s="214">
        <v>0</v>
      </c>
      <c r="U92" s="214">
        <v>0</v>
      </c>
      <c r="V92" s="214">
        <v>0</v>
      </c>
      <c r="W92" s="214">
        <v>0</v>
      </c>
      <c r="X92" s="214">
        <v>0</v>
      </c>
      <c r="Y92" s="214">
        <v>0</v>
      </c>
      <c r="Z92" s="214">
        <v>0</v>
      </c>
      <c r="AA92" s="214">
        <v>0</v>
      </c>
      <c r="AB92" s="214">
        <v>0</v>
      </c>
      <c r="AC92" s="214">
        <v>0</v>
      </c>
      <c r="AD92" s="214">
        <v>0</v>
      </c>
      <c r="AE92" s="214">
        <v>0</v>
      </c>
      <c r="AF92" s="214">
        <v>0</v>
      </c>
      <c r="AG92" s="214">
        <v>0</v>
      </c>
      <c r="AH92" s="214">
        <v>0</v>
      </c>
    </row>
    <row r="93" spans="1:34" outlineLevel="1" x14ac:dyDescent="0.25">
      <c r="C93" s="217"/>
      <c r="AH93" s="218"/>
    </row>
    <row r="94" spans="1:34" outlineLevel="1" x14ac:dyDescent="0.25">
      <c r="C94" s="496" t="s">
        <v>219</v>
      </c>
      <c r="D94" s="214">
        <v>243.77000427246094</v>
      </c>
      <c r="E94" s="215">
        <v>227.85000610351563</v>
      </c>
      <c r="F94" s="214">
        <v>203.35000610351563</v>
      </c>
      <c r="G94" s="214">
        <v>198.44999694824219</v>
      </c>
      <c r="H94" s="214">
        <v>151.89999389648438</v>
      </c>
      <c r="I94" s="214">
        <v>129.85000610351563</v>
      </c>
      <c r="J94" s="214">
        <v>281.75</v>
      </c>
      <c r="K94" s="214">
        <v>111.47000122070313</v>
      </c>
      <c r="L94" s="214">
        <v>251.1199951171875</v>
      </c>
      <c r="M94" s="214">
        <v>245</v>
      </c>
      <c r="N94" s="214">
        <v>63.700000762939453</v>
      </c>
      <c r="O94" s="214">
        <v>79.620002746582031</v>
      </c>
      <c r="P94" s="214">
        <v>113.91999816894531</v>
      </c>
      <c r="Q94" s="214">
        <v>112.69999694824219</v>
      </c>
      <c r="R94" s="214">
        <v>85.75</v>
      </c>
      <c r="S94" s="214">
        <v>112.69999694824219</v>
      </c>
      <c r="T94" s="214">
        <v>100.44999694824219</v>
      </c>
      <c r="U94" s="214">
        <v>553.70001220703125</v>
      </c>
      <c r="V94" s="214">
        <v>178.85000610351563</v>
      </c>
      <c r="W94" s="214">
        <v>172.72000122070313</v>
      </c>
      <c r="X94" s="214">
        <v>199.66999816894531</v>
      </c>
      <c r="Y94" s="214">
        <v>186.19999694824219</v>
      </c>
      <c r="Z94" s="214">
        <v>311.14999389648438</v>
      </c>
      <c r="AA94" s="214">
        <v>316.04998779296875</v>
      </c>
      <c r="AB94" s="214">
        <v>317.23001098632813</v>
      </c>
      <c r="AC94" s="214">
        <v>313.60000610351563</v>
      </c>
      <c r="AD94" s="214">
        <v>323.39999389648438</v>
      </c>
      <c r="AE94" s="214">
        <v>237.64999389648438</v>
      </c>
      <c r="AF94" s="214">
        <v>431.20001220703125</v>
      </c>
      <c r="AG94" s="214">
        <v>447.1199951171875</v>
      </c>
      <c r="AH94" s="214">
        <v>0</v>
      </c>
    </row>
    <row r="95" spans="1:34" outlineLevel="1" x14ac:dyDescent="0.25">
      <c r="C95" s="496"/>
      <c r="D95" s="214">
        <v>238.8699951171875</v>
      </c>
      <c r="E95" s="215">
        <v>231.52000427246094</v>
      </c>
      <c r="F95" s="214">
        <v>204.57000732421875</v>
      </c>
      <c r="G95" s="214">
        <v>184.97000122070313</v>
      </c>
      <c r="H95" s="214">
        <v>155.57000732421875</v>
      </c>
      <c r="I95" s="214">
        <v>131.07000732421875</v>
      </c>
      <c r="J95" s="214">
        <v>274.39999389648438</v>
      </c>
      <c r="K95" s="214">
        <v>110.25</v>
      </c>
      <c r="L95" s="214">
        <v>251.1199951171875</v>
      </c>
      <c r="M95" s="214">
        <v>245</v>
      </c>
      <c r="N95" s="214">
        <v>64.919998168945313</v>
      </c>
      <c r="O95" s="214">
        <v>78.400001525878906</v>
      </c>
      <c r="P95" s="214">
        <v>112.69999694824219</v>
      </c>
      <c r="Q95" s="214">
        <v>113.91999816894531</v>
      </c>
      <c r="R95" s="214">
        <v>82.069999694824219</v>
      </c>
      <c r="S95" s="214">
        <v>116.37000274658203</v>
      </c>
      <c r="T95" s="214">
        <v>192.32000732421875</v>
      </c>
      <c r="U95" s="214">
        <v>550.02001953125</v>
      </c>
      <c r="V95" s="214">
        <v>180.07000732421875</v>
      </c>
      <c r="W95" s="214">
        <v>171.5</v>
      </c>
      <c r="X95" s="214">
        <v>198.44999694824219</v>
      </c>
      <c r="Y95" s="214">
        <v>181.30000305175781</v>
      </c>
      <c r="Z95" s="214">
        <v>311.14999389648438</v>
      </c>
      <c r="AA95" s="214">
        <v>307.45001220703125</v>
      </c>
      <c r="AB95" s="214">
        <v>314.82000732421875</v>
      </c>
      <c r="AC95" s="214">
        <v>309.92001342773438</v>
      </c>
      <c r="AD95" s="214">
        <v>327.07000732421875</v>
      </c>
      <c r="AE95" s="214">
        <v>231.52000427246094</v>
      </c>
      <c r="AF95" s="214">
        <v>417.72000122070313</v>
      </c>
      <c r="AG95" s="214">
        <v>454.47000122070313</v>
      </c>
      <c r="AH95" s="214">
        <v>0</v>
      </c>
    </row>
    <row r="96" spans="1:34" outlineLevel="1" x14ac:dyDescent="0.25">
      <c r="C96" s="496"/>
      <c r="D96" s="214">
        <v>309.92001342773438</v>
      </c>
      <c r="E96" s="215">
        <v>248.66999816894531</v>
      </c>
      <c r="F96" s="214">
        <v>205.80000305175781</v>
      </c>
      <c r="G96" s="214">
        <v>183.75</v>
      </c>
      <c r="H96" s="214">
        <v>0</v>
      </c>
      <c r="I96" s="214">
        <v>120.05000305175781</v>
      </c>
      <c r="J96" s="214">
        <v>281.75</v>
      </c>
      <c r="K96" s="214">
        <v>96.769996643066406</v>
      </c>
      <c r="L96" s="214">
        <v>254.80000305175781</v>
      </c>
      <c r="M96" s="214">
        <v>243.77000427246094</v>
      </c>
      <c r="N96" s="214">
        <v>63.700000762939453</v>
      </c>
      <c r="O96" s="214">
        <v>78.400001525878906</v>
      </c>
      <c r="P96" s="214">
        <v>109.01999664306641</v>
      </c>
      <c r="Q96" s="214">
        <v>107.80000305175781</v>
      </c>
      <c r="R96" s="214">
        <v>84.519996643066406</v>
      </c>
      <c r="S96" s="214">
        <v>120.05000305175781</v>
      </c>
      <c r="T96" s="214">
        <v>162.91999816894531</v>
      </c>
      <c r="U96" s="214">
        <v>524.29998779296875</v>
      </c>
      <c r="V96" s="214">
        <v>177.6199951171875</v>
      </c>
      <c r="W96" s="214">
        <v>183.75</v>
      </c>
      <c r="X96" s="214">
        <v>189.8699951171875</v>
      </c>
      <c r="Y96" s="214">
        <v>180.07000732421875</v>
      </c>
      <c r="Z96" s="214">
        <v>311.14999389648438</v>
      </c>
      <c r="AA96" s="214">
        <v>309.92001342773438</v>
      </c>
      <c r="AB96" s="214">
        <v>313.60000610351563</v>
      </c>
      <c r="AC96" s="214">
        <v>318.5</v>
      </c>
      <c r="AD96" s="214">
        <v>329.51998901367188</v>
      </c>
      <c r="AE96" s="214">
        <v>240.10000610351563</v>
      </c>
      <c r="AF96" s="214">
        <v>432.42001342773438</v>
      </c>
      <c r="AG96" s="214">
        <v>470.39999389648438</v>
      </c>
      <c r="AH96" s="214">
        <v>0</v>
      </c>
    </row>
    <row r="97" spans="3:34" outlineLevel="1" x14ac:dyDescent="0.25">
      <c r="C97" s="496"/>
      <c r="D97" s="214">
        <v>0</v>
      </c>
      <c r="E97" s="215">
        <v>232.75</v>
      </c>
      <c r="F97" s="214">
        <v>0</v>
      </c>
      <c r="G97" s="214">
        <v>180.07000732421875</v>
      </c>
      <c r="H97" s="214">
        <v>0</v>
      </c>
      <c r="I97" s="214">
        <v>110.25</v>
      </c>
      <c r="J97" s="214">
        <v>281.75</v>
      </c>
      <c r="K97" s="214">
        <v>96.160003662109375</v>
      </c>
      <c r="L97" s="214">
        <v>249.89999389648438</v>
      </c>
      <c r="M97" s="214">
        <v>247.44999694824219</v>
      </c>
      <c r="N97" s="214">
        <v>0</v>
      </c>
      <c r="O97" s="214">
        <v>0</v>
      </c>
      <c r="P97" s="214">
        <v>0</v>
      </c>
      <c r="Q97" s="214">
        <v>0</v>
      </c>
      <c r="R97" s="214">
        <v>83.300003051757813</v>
      </c>
      <c r="S97" s="214">
        <v>116.37000274658203</v>
      </c>
      <c r="T97" s="214">
        <v>95.550003051757813</v>
      </c>
      <c r="U97" s="214">
        <v>542.05999755859375</v>
      </c>
      <c r="V97" s="214">
        <v>181.30000305175781</v>
      </c>
      <c r="W97" s="214">
        <v>209.47000122070313</v>
      </c>
      <c r="X97" s="214">
        <v>183.75</v>
      </c>
      <c r="Y97" s="214">
        <v>176.39999389648438</v>
      </c>
      <c r="Z97" s="214">
        <v>305.01998901367188</v>
      </c>
      <c r="AA97" s="214">
        <v>316.04998779296875</v>
      </c>
      <c r="AB97" s="214">
        <v>312.3699951171875</v>
      </c>
      <c r="AC97" s="214">
        <v>317.26998901367188</v>
      </c>
      <c r="AD97" s="214">
        <v>330.75</v>
      </c>
      <c r="AE97" s="214">
        <v>242.55000305175781</v>
      </c>
      <c r="AF97" s="214">
        <v>429.97000122070313</v>
      </c>
      <c r="AG97" s="214">
        <v>0</v>
      </c>
      <c r="AH97" s="214">
        <v>0</v>
      </c>
    </row>
    <row r="98" spans="3:34" outlineLevel="1" x14ac:dyDescent="0.25">
      <c r="C98" s="496"/>
      <c r="D98" s="214">
        <v>0</v>
      </c>
      <c r="E98" s="215">
        <v>233.39999389648438</v>
      </c>
      <c r="F98" s="214">
        <v>0</v>
      </c>
      <c r="G98" s="214">
        <v>183.75</v>
      </c>
      <c r="H98" s="214">
        <v>0</v>
      </c>
      <c r="I98" s="214">
        <v>110.25</v>
      </c>
      <c r="J98" s="214">
        <v>0</v>
      </c>
      <c r="K98" s="214">
        <v>242.41999816894531</v>
      </c>
      <c r="L98" s="214">
        <v>253.57000732421875</v>
      </c>
      <c r="M98" s="214">
        <v>0</v>
      </c>
      <c r="N98" s="214">
        <v>0</v>
      </c>
      <c r="O98" s="214">
        <v>0</v>
      </c>
      <c r="P98" s="214">
        <v>0</v>
      </c>
      <c r="Q98" s="214">
        <v>0</v>
      </c>
      <c r="R98" s="214">
        <v>84.519996643066406</v>
      </c>
      <c r="S98" s="214">
        <v>117.59999847412109</v>
      </c>
      <c r="T98" s="214">
        <v>165.3699951171875</v>
      </c>
      <c r="U98" s="214">
        <v>507.14999389648438</v>
      </c>
      <c r="V98" s="214">
        <v>0</v>
      </c>
      <c r="W98" s="214">
        <v>205.80000305175781</v>
      </c>
      <c r="X98" s="214">
        <v>0</v>
      </c>
      <c r="Y98" s="214">
        <v>166.60000610351563</v>
      </c>
      <c r="Z98" s="214">
        <v>0</v>
      </c>
      <c r="AA98" s="214">
        <v>311.14999389648438</v>
      </c>
      <c r="AB98" s="214">
        <v>312.3699951171875</v>
      </c>
      <c r="AC98" s="214">
        <v>0</v>
      </c>
      <c r="AD98" s="214">
        <v>330.75</v>
      </c>
      <c r="AE98" s="214">
        <v>238.8699951171875</v>
      </c>
      <c r="AF98" s="214">
        <v>436.10000610351563</v>
      </c>
      <c r="AG98" s="214">
        <v>0</v>
      </c>
      <c r="AH98" s="214">
        <v>0</v>
      </c>
    </row>
    <row r="99" spans="3:34" outlineLevel="1" x14ac:dyDescent="0.25">
      <c r="C99" s="496"/>
      <c r="D99" s="214">
        <v>0</v>
      </c>
      <c r="E99" s="215">
        <v>0</v>
      </c>
      <c r="F99" s="214">
        <v>0</v>
      </c>
      <c r="G99" s="214">
        <v>0</v>
      </c>
      <c r="H99" s="214">
        <v>0</v>
      </c>
      <c r="I99" s="214">
        <v>0</v>
      </c>
      <c r="J99" s="214">
        <v>0</v>
      </c>
      <c r="K99" s="214">
        <v>0</v>
      </c>
      <c r="L99" s="214">
        <v>0</v>
      </c>
      <c r="M99" s="214">
        <v>0</v>
      </c>
      <c r="N99" s="214">
        <v>0</v>
      </c>
      <c r="O99" s="214">
        <v>0</v>
      </c>
      <c r="P99" s="214">
        <v>0</v>
      </c>
      <c r="Q99" s="214">
        <v>0</v>
      </c>
      <c r="R99" s="214">
        <v>85.75</v>
      </c>
      <c r="S99" s="214">
        <v>115.15000152587891</v>
      </c>
      <c r="T99" s="214">
        <v>117.59999847412109</v>
      </c>
      <c r="U99" s="214">
        <v>0</v>
      </c>
      <c r="V99" s="214">
        <v>0</v>
      </c>
      <c r="W99" s="214">
        <v>0</v>
      </c>
      <c r="X99" s="214">
        <v>0</v>
      </c>
      <c r="Y99" s="214">
        <v>0</v>
      </c>
      <c r="Z99" s="214">
        <v>0</v>
      </c>
      <c r="AA99" s="214">
        <v>0</v>
      </c>
      <c r="AB99" s="214">
        <v>0</v>
      </c>
      <c r="AC99" s="214">
        <v>0</v>
      </c>
      <c r="AD99" s="214">
        <v>0</v>
      </c>
      <c r="AE99" s="214">
        <v>0</v>
      </c>
      <c r="AF99" s="214">
        <v>0</v>
      </c>
      <c r="AG99" s="214">
        <v>0</v>
      </c>
      <c r="AH99" s="214">
        <v>0</v>
      </c>
    </row>
    <row r="100" spans="3:34" outlineLevel="1" x14ac:dyDescent="0.25">
      <c r="C100" s="496"/>
      <c r="D100" s="214">
        <v>0</v>
      </c>
      <c r="E100" s="215">
        <v>0</v>
      </c>
      <c r="F100" s="214">
        <v>0</v>
      </c>
      <c r="G100" s="214">
        <v>0</v>
      </c>
      <c r="H100" s="214">
        <v>0</v>
      </c>
      <c r="I100" s="214">
        <v>0</v>
      </c>
      <c r="J100" s="214">
        <v>0</v>
      </c>
      <c r="K100" s="214">
        <v>0</v>
      </c>
      <c r="L100" s="214">
        <v>0</v>
      </c>
      <c r="M100" s="214">
        <v>0</v>
      </c>
      <c r="N100" s="214">
        <v>0</v>
      </c>
      <c r="O100" s="214">
        <v>0</v>
      </c>
      <c r="P100" s="214">
        <v>0</v>
      </c>
      <c r="Q100" s="214">
        <v>0</v>
      </c>
      <c r="R100" s="214">
        <v>0</v>
      </c>
      <c r="S100" s="214">
        <v>117.59999847412109</v>
      </c>
      <c r="T100" s="214">
        <v>0</v>
      </c>
      <c r="U100" s="214">
        <v>0</v>
      </c>
      <c r="V100" s="214">
        <v>0</v>
      </c>
      <c r="W100" s="214">
        <v>0</v>
      </c>
      <c r="X100" s="214">
        <v>0</v>
      </c>
      <c r="Y100" s="214">
        <v>0</v>
      </c>
      <c r="Z100" s="214">
        <v>0</v>
      </c>
      <c r="AA100" s="214">
        <v>0</v>
      </c>
      <c r="AB100" s="214">
        <v>0</v>
      </c>
      <c r="AC100" s="214">
        <v>0</v>
      </c>
      <c r="AD100" s="214">
        <v>0</v>
      </c>
      <c r="AE100" s="214">
        <v>0</v>
      </c>
      <c r="AF100" s="214">
        <v>0</v>
      </c>
      <c r="AG100" s="214">
        <v>0</v>
      </c>
      <c r="AH100" s="214">
        <v>0</v>
      </c>
    </row>
    <row r="101" spans="3:34" outlineLevel="1" x14ac:dyDescent="0.25">
      <c r="C101" s="496"/>
      <c r="D101" s="214">
        <v>0</v>
      </c>
      <c r="E101" s="215">
        <v>0</v>
      </c>
      <c r="F101" s="214">
        <v>0</v>
      </c>
      <c r="G101" s="214">
        <v>0</v>
      </c>
      <c r="H101" s="214">
        <v>0</v>
      </c>
      <c r="I101" s="214">
        <v>0</v>
      </c>
      <c r="J101" s="214">
        <v>0</v>
      </c>
      <c r="K101" s="214">
        <v>0</v>
      </c>
      <c r="L101" s="214">
        <v>0</v>
      </c>
      <c r="M101" s="214">
        <v>0</v>
      </c>
      <c r="N101" s="214">
        <v>0</v>
      </c>
      <c r="O101" s="214">
        <v>0</v>
      </c>
      <c r="P101" s="214">
        <v>0</v>
      </c>
      <c r="Q101" s="214">
        <v>0</v>
      </c>
      <c r="R101" s="214">
        <v>0</v>
      </c>
      <c r="S101" s="214">
        <v>0</v>
      </c>
      <c r="T101" s="214">
        <v>0</v>
      </c>
      <c r="U101" s="214">
        <v>0</v>
      </c>
      <c r="V101" s="214">
        <v>0</v>
      </c>
      <c r="W101" s="214">
        <v>0</v>
      </c>
      <c r="X101" s="214">
        <v>0</v>
      </c>
      <c r="Y101" s="214">
        <v>0</v>
      </c>
      <c r="Z101" s="214">
        <v>0</v>
      </c>
      <c r="AA101" s="214">
        <v>0</v>
      </c>
      <c r="AB101" s="214">
        <v>0</v>
      </c>
      <c r="AC101" s="214">
        <v>0</v>
      </c>
      <c r="AD101" s="214">
        <v>0</v>
      </c>
      <c r="AE101" s="214">
        <v>0</v>
      </c>
      <c r="AF101" s="214">
        <v>0</v>
      </c>
      <c r="AG101" s="214">
        <v>0</v>
      </c>
      <c r="AH101" s="214">
        <v>0</v>
      </c>
    </row>
    <row r="102" spans="3:34" outlineLevel="1" x14ac:dyDescent="0.25">
      <c r="C102" s="496"/>
      <c r="D102" s="214">
        <v>0</v>
      </c>
      <c r="E102" s="215">
        <v>0</v>
      </c>
      <c r="F102" s="214">
        <v>0</v>
      </c>
      <c r="G102" s="214">
        <v>0</v>
      </c>
      <c r="H102" s="214">
        <v>0</v>
      </c>
      <c r="I102" s="214">
        <v>0</v>
      </c>
      <c r="J102" s="214">
        <v>0</v>
      </c>
      <c r="K102" s="214">
        <v>0</v>
      </c>
      <c r="L102" s="214">
        <v>0</v>
      </c>
      <c r="M102" s="214">
        <v>0</v>
      </c>
      <c r="N102" s="214">
        <v>0</v>
      </c>
      <c r="O102" s="214">
        <v>0</v>
      </c>
      <c r="P102" s="214">
        <v>0</v>
      </c>
      <c r="Q102" s="214">
        <v>0</v>
      </c>
      <c r="R102" s="214">
        <v>0</v>
      </c>
      <c r="S102" s="214">
        <v>0</v>
      </c>
      <c r="T102" s="214">
        <v>0</v>
      </c>
      <c r="U102" s="214">
        <v>0</v>
      </c>
      <c r="V102" s="214">
        <v>0</v>
      </c>
      <c r="W102" s="214">
        <v>0</v>
      </c>
      <c r="X102" s="214">
        <v>0</v>
      </c>
      <c r="Y102" s="214">
        <v>0</v>
      </c>
      <c r="Z102" s="214">
        <v>0</v>
      </c>
      <c r="AA102" s="214">
        <v>0</v>
      </c>
      <c r="AB102" s="214">
        <v>0</v>
      </c>
      <c r="AC102" s="214">
        <v>0</v>
      </c>
      <c r="AD102" s="214">
        <v>0</v>
      </c>
      <c r="AE102" s="214">
        <v>0</v>
      </c>
      <c r="AF102" s="214">
        <v>0</v>
      </c>
      <c r="AG102" s="214">
        <v>0</v>
      </c>
      <c r="AH102" s="214">
        <v>0</v>
      </c>
    </row>
    <row r="103" spans="3:34" outlineLevel="1" x14ac:dyDescent="0.25">
      <c r="C103" s="496"/>
      <c r="D103" s="214">
        <v>0</v>
      </c>
      <c r="E103" s="215">
        <v>0</v>
      </c>
      <c r="F103" s="214">
        <v>0</v>
      </c>
      <c r="G103" s="214">
        <v>0</v>
      </c>
      <c r="H103" s="214">
        <v>0</v>
      </c>
      <c r="I103" s="214">
        <v>0</v>
      </c>
      <c r="J103" s="214">
        <v>0</v>
      </c>
      <c r="K103" s="214">
        <v>0</v>
      </c>
      <c r="L103" s="214">
        <v>0</v>
      </c>
      <c r="M103" s="214">
        <v>0</v>
      </c>
      <c r="N103" s="214">
        <v>0</v>
      </c>
      <c r="O103" s="214">
        <v>0</v>
      </c>
      <c r="P103" s="214">
        <v>0</v>
      </c>
      <c r="Q103" s="214">
        <v>0</v>
      </c>
      <c r="R103" s="214">
        <v>0</v>
      </c>
      <c r="S103" s="214">
        <v>0</v>
      </c>
      <c r="T103" s="214">
        <v>0</v>
      </c>
      <c r="U103" s="214">
        <v>0</v>
      </c>
      <c r="V103" s="214">
        <v>0</v>
      </c>
      <c r="W103" s="214">
        <v>0</v>
      </c>
      <c r="X103" s="214">
        <v>0</v>
      </c>
      <c r="Y103" s="214">
        <v>0</v>
      </c>
      <c r="Z103" s="214">
        <v>0</v>
      </c>
      <c r="AA103" s="214">
        <v>0</v>
      </c>
      <c r="AB103" s="214">
        <v>0</v>
      </c>
      <c r="AC103" s="214">
        <v>0</v>
      </c>
      <c r="AD103" s="214">
        <v>0</v>
      </c>
      <c r="AE103" s="214">
        <v>0</v>
      </c>
      <c r="AF103" s="214">
        <v>0</v>
      </c>
      <c r="AG103" s="214">
        <v>0</v>
      </c>
      <c r="AH103" s="214">
        <v>0</v>
      </c>
    </row>
    <row r="104" spans="3:34" outlineLevel="1" x14ac:dyDescent="0.25">
      <c r="C104" s="492" t="s">
        <v>220</v>
      </c>
      <c r="D104" s="214">
        <v>1.6169256642459895</v>
      </c>
      <c r="E104" s="215">
        <v>1.7189650722060617</v>
      </c>
      <c r="F104" s="214">
        <v>1.4659822323112484</v>
      </c>
      <c r="G104" s="214">
        <v>1.4622793200193547</v>
      </c>
      <c r="H104" s="214">
        <v>1.1504437916774211</v>
      </c>
      <c r="I104" s="214">
        <v>0.96529817405275253</v>
      </c>
      <c r="J104" s="214">
        <v>1.9700906409621748</v>
      </c>
      <c r="K104" s="214">
        <v>0.81061418877104774</v>
      </c>
      <c r="L104" s="214">
        <v>1.7867312491185408</v>
      </c>
      <c r="M104" s="214">
        <v>1.7417943013283586</v>
      </c>
      <c r="N104" s="214">
        <v>0.50273953885228928</v>
      </c>
      <c r="O104" s="214">
        <v>0.62687663314384434</v>
      </c>
      <c r="P104" s="214">
        <v>0.85308206676020715</v>
      </c>
      <c r="Q104" s="214">
        <v>0.8807559099844896</v>
      </c>
      <c r="R104" s="214">
        <v>0.60691224148848777</v>
      </c>
      <c r="S104" s="214">
        <v>0.78365928503702065</v>
      </c>
      <c r="T104" s="214">
        <v>0.80742445229114923</v>
      </c>
      <c r="U104" s="214">
        <v>3.6856514325133838</v>
      </c>
      <c r="V104" s="214">
        <v>1.3536737859578292</v>
      </c>
      <c r="W104" s="214">
        <v>1.2065074030351164</v>
      </c>
      <c r="X104" s="214">
        <v>1.4076075383612163</v>
      </c>
      <c r="Y104" s="214">
        <v>1.2464867610648853</v>
      </c>
      <c r="Z104" s="214">
        <v>2.0436224477477247</v>
      </c>
      <c r="AA104" s="214">
        <v>2.0344787442029055</v>
      </c>
      <c r="AB104" s="214">
        <v>2.0496491272509121</v>
      </c>
      <c r="AC104" s="214">
        <v>2.1476637126479088</v>
      </c>
      <c r="AD104" s="214">
        <v>2.1839877164978074</v>
      </c>
      <c r="AE104" s="214">
        <v>1.6327714992803573</v>
      </c>
      <c r="AF104" s="214">
        <v>2.9441007720009171</v>
      </c>
      <c r="AG104" s="214">
        <v>2.891699206372949</v>
      </c>
      <c r="AH104" s="214">
        <v>0</v>
      </c>
    </row>
    <row r="105" spans="3:34" outlineLevel="1" x14ac:dyDescent="0.25">
      <c r="C105" s="492"/>
      <c r="D105" s="214">
        <v>1.5395177805965967</v>
      </c>
      <c r="E105" s="215">
        <v>1.6258987741682591</v>
      </c>
      <c r="F105" s="214">
        <v>1.7677207598730138</v>
      </c>
      <c r="G105" s="214">
        <v>1.3734577442166256</v>
      </c>
      <c r="H105" s="214">
        <v>1.0846162477188266</v>
      </c>
      <c r="I105" s="214">
        <v>0.98547603389079497</v>
      </c>
      <c r="J105" s="214">
        <v>2.0283333518687972</v>
      </c>
      <c r="K105" s="214">
        <v>0.7591911677491201</v>
      </c>
      <c r="L105" s="214">
        <v>1.9530550130197073</v>
      </c>
      <c r="M105" s="214">
        <v>1.9089396960979734</v>
      </c>
      <c r="N105" s="214">
        <v>0.47497636817352518</v>
      </c>
      <c r="O105" s="214">
        <v>0.54922620133611999</v>
      </c>
      <c r="P105" s="214">
        <v>0.85315657845928228</v>
      </c>
      <c r="Q105" s="214">
        <v>0.89446034000645802</v>
      </c>
      <c r="R105" s="214">
        <v>0.64970974266584924</v>
      </c>
      <c r="S105" s="214">
        <v>0.90601240086876933</v>
      </c>
      <c r="T105" s="214">
        <v>1.3647669411323706</v>
      </c>
      <c r="U105" s="214">
        <v>3.4482870849773763</v>
      </c>
      <c r="V105" s="214">
        <v>1.5961239788423622</v>
      </c>
      <c r="W105" s="214">
        <v>1.2604418232726009</v>
      </c>
      <c r="X105" s="214">
        <v>1.4809009822529615</v>
      </c>
      <c r="Y105" s="214">
        <v>1.284804884871994</v>
      </c>
      <c r="Z105" s="214">
        <v>2.1851757238878617</v>
      </c>
      <c r="AA105" s="214">
        <v>2.0952823483624616</v>
      </c>
      <c r="AB105" s="214">
        <v>2.0522897711454071</v>
      </c>
      <c r="AC105" s="214">
        <v>2.0816761203248388</v>
      </c>
      <c r="AD105" s="214">
        <v>2.3195277091876663</v>
      </c>
      <c r="AE105" s="214">
        <v>1.8816581319025918</v>
      </c>
      <c r="AF105" s="214">
        <v>2.7178385727170746</v>
      </c>
      <c r="AG105" s="214">
        <v>2.8262959374832031</v>
      </c>
      <c r="AH105" s="214">
        <v>0</v>
      </c>
    </row>
    <row r="106" spans="3:34" outlineLevel="1" x14ac:dyDescent="0.25">
      <c r="C106" s="492"/>
      <c r="D106" s="214">
        <v>2.0713794790856235</v>
      </c>
      <c r="E106" s="215">
        <v>2.0679952862870143</v>
      </c>
      <c r="F106" s="214">
        <v>1.7307202996933808</v>
      </c>
      <c r="G106" s="214">
        <v>1.289314025760778</v>
      </c>
      <c r="H106" s="214">
        <v>0</v>
      </c>
      <c r="I106" s="214">
        <v>1.014538978439121</v>
      </c>
      <c r="J106" s="214">
        <v>2.2215188819121772</v>
      </c>
      <c r="K106" s="214">
        <v>0.7855311327568445</v>
      </c>
      <c r="L106" s="214">
        <v>1.840369295343055</v>
      </c>
      <c r="M106" s="214">
        <v>1.705057329515272</v>
      </c>
      <c r="N106" s="214">
        <v>0.44598746607929707</v>
      </c>
      <c r="O106" s="214">
        <v>0.5686275630056471</v>
      </c>
      <c r="P106" s="214">
        <v>0.8549941723775567</v>
      </c>
      <c r="Q106" s="214">
        <v>107.80000305175781</v>
      </c>
      <c r="R106" s="214">
        <v>84.519996643066406</v>
      </c>
      <c r="S106" s="214">
        <v>120.05000305175781</v>
      </c>
      <c r="T106" s="214">
        <v>1.1750466748214412</v>
      </c>
      <c r="U106" s="214">
        <v>3.5385370002062131</v>
      </c>
      <c r="V106" s="214">
        <v>1.1789060873224511</v>
      </c>
      <c r="W106" s="214">
        <v>1.5917987333034611</v>
      </c>
      <c r="X106" s="214">
        <v>1.6517712874736088</v>
      </c>
      <c r="Y106" s="214">
        <v>1.5086664595942516</v>
      </c>
      <c r="Z106" s="214">
        <v>2.5420255996662906</v>
      </c>
      <c r="AA106" s="214">
        <v>2.5481458203465976</v>
      </c>
      <c r="AB106" s="214">
        <v>1.9563439070043598</v>
      </c>
      <c r="AC106" s="214">
        <v>2.4979558536568192</v>
      </c>
      <c r="AD106" s="214">
        <v>2.5473150510720965</v>
      </c>
      <c r="AE106" s="214">
        <v>1.6536293407254017</v>
      </c>
      <c r="AF106" s="214">
        <v>3.1053182899000613</v>
      </c>
      <c r="AG106" s="214">
        <v>2.9132257268975703</v>
      </c>
      <c r="AH106" s="214">
        <v>0</v>
      </c>
    </row>
    <row r="107" spans="3:34" outlineLevel="1" x14ac:dyDescent="0.25">
      <c r="C107" s="492"/>
      <c r="D107" s="214">
        <v>0</v>
      </c>
      <c r="E107" s="215">
        <v>2.0093313988314727</v>
      </c>
      <c r="F107" s="214">
        <v>0</v>
      </c>
      <c r="G107" s="214">
        <v>1.5165734690146981</v>
      </c>
      <c r="H107" s="214">
        <v>0</v>
      </c>
      <c r="I107" s="214">
        <v>0.93436417055200816</v>
      </c>
      <c r="J107" s="214">
        <v>1.9050587151762826</v>
      </c>
      <c r="K107" s="214">
        <v>0.82729089248451249</v>
      </c>
      <c r="L107" s="214">
        <v>2.0053686111183562</v>
      </c>
      <c r="M107" s="214">
        <v>1.6860582557702775</v>
      </c>
      <c r="N107" s="214">
        <v>0</v>
      </c>
      <c r="O107" s="214">
        <v>0</v>
      </c>
      <c r="P107" s="214">
        <v>0</v>
      </c>
      <c r="Q107" s="214">
        <v>0</v>
      </c>
      <c r="R107" s="214">
        <v>0.70722940191741468</v>
      </c>
      <c r="S107" s="214">
        <v>0.90982234457067068</v>
      </c>
      <c r="T107" s="214">
        <v>0.74787910869204932</v>
      </c>
      <c r="U107" s="214">
        <v>4.142894930394057</v>
      </c>
      <c r="V107" s="214">
        <v>1.466597607739208</v>
      </c>
      <c r="W107" s="214">
        <v>1.8119735840991382</v>
      </c>
      <c r="X107" s="214">
        <v>1.6223642059610934</v>
      </c>
      <c r="Y107" s="214">
        <v>1.530383181558675</v>
      </c>
      <c r="Z107" s="214">
        <v>2.5311263509048443</v>
      </c>
      <c r="AA107" s="214">
        <v>2.4925162778110077</v>
      </c>
      <c r="AB107" s="214">
        <v>2.4284193493886672</v>
      </c>
      <c r="AC107" s="214">
        <v>2.5626385118899622</v>
      </c>
      <c r="AD107" s="214">
        <v>2.4815357340800506</v>
      </c>
      <c r="AE107" s="214">
        <v>1.6879277457589312</v>
      </c>
      <c r="AF107" s="214">
        <v>2.8383484642286754</v>
      </c>
      <c r="AG107" s="214">
        <v>0</v>
      </c>
      <c r="AH107" s="214">
        <v>0</v>
      </c>
    </row>
    <row r="108" spans="3:34" outlineLevel="1" x14ac:dyDescent="0.25">
      <c r="C108" s="492"/>
      <c r="D108" s="214">
        <v>0</v>
      </c>
      <c r="E108" s="215">
        <v>1.5148831149250619</v>
      </c>
      <c r="F108" s="214">
        <v>0</v>
      </c>
      <c r="G108" s="214">
        <v>1.536021368460428</v>
      </c>
      <c r="H108" s="214">
        <v>0</v>
      </c>
      <c r="I108" s="214">
        <v>0.85386199435808985</v>
      </c>
      <c r="J108" s="214">
        <v>0</v>
      </c>
      <c r="K108" s="214">
        <v>1.7372342320946934</v>
      </c>
      <c r="L108" s="214">
        <v>1.8113712109955569</v>
      </c>
      <c r="M108" s="214">
        <v>0</v>
      </c>
      <c r="N108" s="214">
        <v>0</v>
      </c>
      <c r="O108" s="214">
        <v>0</v>
      </c>
      <c r="P108" s="214">
        <v>0</v>
      </c>
      <c r="Q108" s="214">
        <v>0</v>
      </c>
      <c r="R108" s="214">
        <v>0.7141987943382333</v>
      </c>
      <c r="S108" s="214">
        <v>0.99459170709677391</v>
      </c>
      <c r="T108" s="214">
        <v>1.4522998379155463</v>
      </c>
      <c r="U108" s="214">
        <v>4.0441666563967287</v>
      </c>
      <c r="V108" s="214">
        <v>0</v>
      </c>
      <c r="W108" s="214">
        <v>1.4076214140429795</v>
      </c>
      <c r="X108" s="214">
        <v>0</v>
      </c>
      <c r="Y108" s="214">
        <v>1.1204870524537862</v>
      </c>
      <c r="Z108" s="214">
        <v>0</v>
      </c>
      <c r="AA108" s="214">
        <v>2.4240633288310911</v>
      </c>
      <c r="AB108" s="214">
        <v>2.3945673752677537</v>
      </c>
      <c r="AC108" s="214">
        <v>0</v>
      </c>
      <c r="AD108" s="214">
        <v>2.5559372572738108</v>
      </c>
      <c r="AE108" s="214">
        <v>1.5543906097452227</v>
      </c>
      <c r="AF108" s="214">
        <v>2.5159181515319826</v>
      </c>
      <c r="AG108" s="214">
        <v>0</v>
      </c>
      <c r="AH108" s="214">
        <v>0</v>
      </c>
    </row>
    <row r="109" spans="3:34" outlineLevel="1" x14ac:dyDescent="0.25">
      <c r="C109" s="492"/>
      <c r="D109" s="214">
        <v>0</v>
      </c>
      <c r="E109" s="215">
        <v>0</v>
      </c>
      <c r="F109" s="214">
        <v>0</v>
      </c>
      <c r="G109" s="214">
        <v>0</v>
      </c>
      <c r="H109" s="214">
        <v>0</v>
      </c>
      <c r="I109" s="214">
        <v>0</v>
      </c>
      <c r="J109" s="214">
        <v>0</v>
      </c>
      <c r="K109" s="214">
        <v>0</v>
      </c>
      <c r="L109" s="214">
        <v>0</v>
      </c>
      <c r="M109" s="214">
        <v>0</v>
      </c>
      <c r="N109" s="214">
        <v>0</v>
      </c>
      <c r="O109" s="214">
        <v>0</v>
      </c>
      <c r="P109" s="214">
        <v>0</v>
      </c>
      <c r="Q109" s="214">
        <v>0</v>
      </c>
      <c r="R109" s="214">
        <v>0.56724477472453427</v>
      </c>
      <c r="S109" s="214">
        <v>0.97624327933268662</v>
      </c>
      <c r="T109" s="214">
        <v>0.99988534507223026</v>
      </c>
      <c r="U109" s="214">
        <v>0</v>
      </c>
      <c r="V109" s="214">
        <v>0</v>
      </c>
      <c r="W109" s="214">
        <v>0</v>
      </c>
      <c r="X109" s="214">
        <v>0</v>
      </c>
      <c r="Y109" s="214">
        <v>0</v>
      </c>
      <c r="Z109" s="214">
        <v>0</v>
      </c>
      <c r="AA109" s="214">
        <v>0</v>
      </c>
      <c r="AB109" s="214">
        <v>0</v>
      </c>
      <c r="AC109" s="214">
        <v>0</v>
      </c>
      <c r="AD109" s="214">
        <v>0</v>
      </c>
      <c r="AE109" s="214">
        <v>0</v>
      </c>
      <c r="AF109" s="214">
        <v>0</v>
      </c>
      <c r="AG109" s="214">
        <v>0</v>
      </c>
      <c r="AH109" s="214">
        <v>0</v>
      </c>
    </row>
    <row r="110" spans="3:34" outlineLevel="1" x14ac:dyDescent="0.25">
      <c r="C110" s="492"/>
      <c r="D110" s="214">
        <v>0</v>
      </c>
      <c r="E110" s="215">
        <v>0</v>
      </c>
      <c r="F110" s="214">
        <v>0</v>
      </c>
      <c r="G110" s="214">
        <v>0</v>
      </c>
      <c r="H110" s="214">
        <v>0</v>
      </c>
      <c r="I110" s="214">
        <v>0</v>
      </c>
      <c r="J110" s="214">
        <v>0</v>
      </c>
      <c r="K110" s="214">
        <v>0</v>
      </c>
      <c r="L110" s="214">
        <v>0</v>
      </c>
      <c r="M110" s="214">
        <v>0</v>
      </c>
      <c r="N110" s="214">
        <v>0</v>
      </c>
      <c r="O110" s="214">
        <v>0</v>
      </c>
      <c r="P110" s="214">
        <v>0</v>
      </c>
      <c r="Q110" s="214">
        <v>0</v>
      </c>
      <c r="R110" s="214">
        <v>0</v>
      </c>
      <c r="S110" s="214">
        <v>0.83258519833533162</v>
      </c>
      <c r="T110" s="214">
        <v>0</v>
      </c>
      <c r="U110" s="214">
        <v>0</v>
      </c>
      <c r="V110" s="214">
        <v>0</v>
      </c>
      <c r="W110" s="214">
        <v>0</v>
      </c>
      <c r="X110" s="214">
        <v>0</v>
      </c>
      <c r="Y110" s="214">
        <v>0</v>
      </c>
      <c r="Z110" s="214">
        <v>0</v>
      </c>
      <c r="AA110" s="214">
        <v>0</v>
      </c>
      <c r="AB110" s="214">
        <v>0</v>
      </c>
      <c r="AC110" s="214">
        <v>0</v>
      </c>
      <c r="AD110" s="214">
        <v>0</v>
      </c>
      <c r="AE110" s="214">
        <v>0</v>
      </c>
      <c r="AF110" s="214">
        <v>0</v>
      </c>
      <c r="AG110" s="214">
        <v>0</v>
      </c>
      <c r="AH110" s="214">
        <v>0</v>
      </c>
    </row>
    <row r="111" spans="3:34" outlineLevel="1" x14ac:dyDescent="0.25">
      <c r="C111" s="492"/>
      <c r="D111" s="214">
        <v>0</v>
      </c>
      <c r="E111" s="215">
        <v>0</v>
      </c>
      <c r="F111" s="214">
        <v>0</v>
      </c>
      <c r="G111" s="214">
        <v>0</v>
      </c>
      <c r="H111" s="214">
        <v>0</v>
      </c>
      <c r="I111" s="214">
        <v>0</v>
      </c>
      <c r="J111" s="214">
        <v>0</v>
      </c>
      <c r="K111" s="214">
        <v>0</v>
      </c>
      <c r="L111" s="214">
        <v>0</v>
      </c>
      <c r="M111" s="214">
        <v>0</v>
      </c>
      <c r="N111" s="214">
        <v>0</v>
      </c>
      <c r="O111" s="214">
        <v>0</v>
      </c>
      <c r="P111" s="214">
        <v>0</v>
      </c>
      <c r="Q111" s="214">
        <v>0</v>
      </c>
      <c r="R111" s="214">
        <v>0</v>
      </c>
      <c r="S111" s="214">
        <v>0</v>
      </c>
      <c r="T111" s="214">
        <v>0</v>
      </c>
      <c r="U111" s="214">
        <v>0</v>
      </c>
      <c r="V111" s="214">
        <v>0</v>
      </c>
      <c r="W111" s="214">
        <v>0</v>
      </c>
      <c r="X111" s="214">
        <v>0</v>
      </c>
      <c r="Y111" s="214">
        <v>0</v>
      </c>
      <c r="Z111" s="214">
        <v>0</v>
      </c>
      <c r="AA111" s="214">
        <v>0</v>
      </c>
      <c r="AB111" s="214">
        <v>0</v>
      </c>
      <c r="AC111" s="214">
        <v>0</v>
      </c>
      <c r="AD111" s="214">
        <v>0</v>
      </c>
      <c r="AE111" s="214">
        <v>0</v>
      </c>
      <c r="AF111" s="214">
        <v>0</v>
      </c>
      <c r="AG111" s="214">
        <v>0</v>
      </c>
      <c r="AH111" s="214">
        <v>0</v>
      </c>
    </row>
    <row r="112" spans="3:34" outlineLevel="1" x14ac:dyDescent="0.25">
      <c r="C112" s="492"/>
      <c r="D112" s="214">
        <v>0</v>
      </c>
      <c r="E112" s="215">
        <v>0</v>
      </c>
      <c r="F112" s="214">
        <v>0</v>
      </c>
      <c r="G112" s="214">
        <v>0</v>
      </c>
      <c r="H112" s="214">
        <v>0</v>
      </c>
      <c r="I112" s="214">
        <v>0</v>
      </c>
      <c r="J112" s="214">
        <v>0</v>
      </c>
      <c r="K112" s="214">
        <v>0</v>
      </c>
      <c r="L112" s="214">
        <v>0</v>
      </c>
      <c r="M112" s="214">
        <v>0</v>
      </c>
      <c r="N112" s="214">
        <v>0</v>
      </c>
      <c r="O112" s="214">
        <v>0</v>
      </c>
      <c r="P112" s="214">
        <v>0</v>
      </c>
      <c r="Q112" s="214">
        <v>0</v>
      </c>
      <c r="R112" s="214">
        <v>0</v>
      </c>
      <c r="S112" s="214">
        <v>0</v>
      </c>
      <c r="T112" s="214">
        <v>0</v>
      </c>
      <c r="U112" s="214">
        <v>0</v>
      </c>
      <c r="V112" s="214">
        <v>0</v>
      </c>
      <c r="W112" s="214">
        <v>0</v>
      </c>
      <c r="X112" s="214">
        <v>0</v>
      </c>
      <c r="Y112" s="214">
        <v>0</v>
      </c>
      <c r="Z112" s="214">
        <v>0</v>
      </c>
      <c r="AA112" s="214">
        <v>0</v>
      </c>
      <c r="AB112" s="214">
        <v>0</v>
      </c>
      <c r="AC112" s="214">
        <v>0</v>
      </c>
      <c r="AD112" s="214">
        <v>0</v>
      </c>
      <c r="AE112" s="214">
        <v>0</v>
      </c>
      <c r="AF112" s="214">
        <v>0</v>
      </c>
      <c r="AG112" s="214">
        <v>0</v>
      </c>
      <c r="AH112" s="214">
        <v>0</v>
      </c>
    </row>
    <row r="113" spans="3:34" outlineLevel="1" x14ac:dyDescent="0.25">
      <c r="C113" s="492"/>
      <c r="D113" s="214">
        <v>0</v>
      </c>
      <c r="E113" s="215">
        <v>0</v>
      </c>
      <c r="F113" s="214">
        <v>0</v>
      </c>
      <c r="G113" s="214">
        <v>0</v>
      </c>
      <c r="H113" s="214">
        <v>0</v>
      </c>
      <c r="I113" s="214">
        <v>0</v>
      </c>
      <c r="J113" s="214">
        <v>0</v>
      </c>
      <c r="K113" s="214">
        <v>0</v>
      </c>
      <c r="L113" s="214">
        <v>0</v>
      </c>
      <c r="M113" s="214">
        <v>0</v>
      </c>
      <c r="N113" s="214">
        <v>0</v>
      </c>
      <c r="O113" s="214">
        <v>0</v>
      </c>
      <c r="P113" s="214">
        <v>0</v>
      </c>
      <c r="Q113" s="214">
        <v>0</v>
      </c>
      <c r="R113" s="214">
        <v>0</v>
      </c>
      <c r="S113" s="214">
        <v>0</v>
      </c>
      <c r="T113" s="214">
        <v>0</v>
      </c>
      <c r="U113" s="214">
        <v>0</v>
      </c>
      <c r="V113" s="214">
        <v>0</v>
      </c>
      <c r="W113" s="214">
        <v>0</v>
      </c>
      <c r="X113" s="214">
        <v>0</v>
      </c>
      <c r="Y113" s="214">
        <v>0</v>
      </c>
      <c r="Z113" s="214">
        <v>0</v>
      </c>
      <c r="AA113" s="214">
        <v>0</v>
      </c>
      <c r="AB113" s="214">
        <v>0</v>
      </c>
      <c r="AC113" s="214">
        <v>0</v>
      </c>
      <c r="AD113" s="214">
        <v>0</v>
      </c>
      <c r="AE113" s="214">
        <v>0</v>
      </c>
      <c r="AF113" s="214">
        <v>0</v>
      </c>
      <c r="AG113" s="214">
        <v>0</v>
      </c>
      <c r="AH113" s="214">
        <v>0</v>
      </c>
    </row>
    <row r="114" spans="3:34" outlineLevel="1" x14ac:dyDescent="0.25">
      <c r="C114" s="218"/>
      <c r="D114" s="214">
        <v>1144</v>
      </c>
      <c r="E114" s="215">
        <v>1025</v>
      </c>
      <c r="F114" s="214">
        <v>972</v>
      </c>
      <c r="G114" s="214">
        <v>898</v>
      </c>
      <c r="H114" s="214">
        <v>829</v>
      </c>
      <c r="I114" s="214">
        <v>767</v>
      </c>
      <c r="J114" s="214">
        <v>1396</v>
      </c>
      <c r="K114" s="214">
        <v>1442</v>
      </c>
      <c r="L114" s="214">
        <v>1395</v>
      </c>
      <c r="M114" s="214">
        <v>1457</v>
      </c>
      <c r="N114" s="214">
        <v>1680</v>
      </c>
      <c r="O114" s="214">
        <v>1696</v>
      </c>
      <c r="P114" s="214">
        <v>1713</v>
      </c>
      <c r="Q114" s="214">
        <v>1886</v>
      </c>
      <c r="R114" s="214">
        <v>1499</v>
      </c>
      <c r="S114" s="214">
        <v>1795</v>
      </c>
      <c r="T114" s="214">
        <v>1248</v>
      </c>
      <c r="U114" s="214">
        <v>510</v>
      </c>
      <c r="V114" s="214">
        <v>2210</v>
      </c>
      <c r="W114" s="214">
        <v>3199</v>
      </c>
      <c r="X114" s="214">
        <v>3090</v>
      </c>
      <c r="Y114" s="214">
        <v>3083</v>
      </c>
      <c r="Z114" s="214">
        <v>1568</v>
      </c>
      <c r="AA114" s="214">
        <v>1557</v>
      </c>
      <c r="AB114" s="214">
        <v>1590</v>
      </c>
      <c r="AC114" s="214">
        <v>1601</v>
      </c>
      <c r="AD114" s="214">
        <v>2424</v>
      </c>
      <c r="AE114" s="214">
        <v>2448</v>
      </c>
      <c r="AF114" s="214">
        <v>1326</v>
      </c>
      <c r="AG114" s="214">
        <v>1283</v>
      </c>
      <c r="AH114" s="214">
        <v>0</v>
      </c>
    </row>
    <row r="115" spans="3:34" outlineLevel="1" x14ac:dyDescent="0.25">
      <c r="C115" s="218"/>
      <c r="D115" s="214">
        <v>1155</v>
      </c>
      <c r="E115" s="215">
        <v>1061</v>
      </c>
      <c r="F115" s="214">
        <v>976</v>
      </c>
      <c r="G115" s="214">
        <v>889</v>
      </c>
      <c r="H115" s="214">
        <v>822</v>
      </c>
      <c r="I115" s="214">
        <v>871</v>
      </c>
      <c r="J115" s="214">
        <v>1402</v>
      </c>
      <c r="K115" s="214">
        <v>1216</v>
      </c>
      <c r="L115" s="214">
        <v>1395</v>
      </c>
      <c r="M115" s="214">
        <v>1494</v>
      </c>
      <c r="N115" s="214">
        <v>3245</v>
      </c>
      <c r="O115" s="214">
        <v>1692</v>
      </c>
      <c r="P115" s="214">
        <v>1691</v>
      </c>
      <c r="Q115" s="214">
        <v>1896</v>
      </c>
      <c r="R115" s="214">
        <v>1503</v>
      </c>
      <c r="S115" s="214">
        <v>1826</v>
      </c>
      <c r="T115" s="214">
        <v>1230</v>
      </c>
      <c r="U115" s="214">
        <v>487</v>
      </c>
      <c r="V115" s="214">
        <v>2239</v>
      </c>
      <c r="W115" s="214">
        <v>3214</v>
      </c>
      <c r="X115" s="214">
        <v>3010</v>
      </c>
      <c r="Y115" s="214">
        <v>3219</v>
      </c>
      <c r="Z115" s="214">
        <v>1592</v>
      </c>
      <c r="AA115" s="214">
        <v>1548</v>
      </c>
      <c r="AB115" s="214">
        <v>1581</v>
      </c>
      <c r="AC115" s="214">
        <v>1606</v>
      </c>
      <c r="AD115" s="214">
        <v>2455</v>
      </c>
      <c r="AE115" s="214">
        <v>2452</v>
      </c>
      <c r="AF115" s="214">
        <v>1318</v>
      </c>
      <c r="AG115" s="214">
        <v>1309</v>
      </c>
      <c r="AH115" s="214">
        <v>0</v>
      </c>
    </row>
    <row r="116" spans="3:34" outlineLevel="1" x14ac:dyDescent="0.25">
      <c r="C116" s="218"/>
      <c r="D116" s="214">
        <v>678</v>
      </c>
      <c r="E116" s="215">
        <v>1091</v>
      </c>
      <c r="F116" s="214">
        <v>952</v>
      </c>
      <c r="G116" s="214">
        <v>875</v>
      </c>
      <c r="H116" s="214">
        <v>0</v>
      </c>
      <c r="I116" s="214">
        <v>913</v>
      </c>
      <c r="J116" s="214">
        <v>1412</v>
      </c>
      <c r="K116" s="214">
        <v>1286</v>
      </c>
      <c r="L116" s="214">
        <v>1414</v>
      </c>
      <c r="M116" s="214">
        <v>1479</v>
      </c>
      <c r="N116" s="214">
        <v>1705</v>
      </c>
      <c r="O116" s="214">
        <v>1699</v>
      </c>
      <c r="P116" s="214">
        <v>1661</v>
      </c>
      <c r="Q116" s="214">
        <v>1566</v>
      </c>
      <c r="R116" s="214">
        <v>1484</v>
      </c>
      <c r="S116" s="214">
        <v>1796</v>
      </c>
      <c r="T116" s="214">
        <v>1582</v>
      </c>
      <c r="U116" s="214">
        <v>522</v>
      </c>
      <c r="V116" s="214">
        <v>2236</v>
      </c>
      <c r="W116" s="214">
        <v>4353</v>
      </c>
      <c r="X116" s="214">
        <v>3104</v>
      </c>
      <c r="Y116" s="214">
        <v>3859</v>
      </c>
      <c r="Z116" s="214">
        <v>1588</v>
      </c>
      <c r="AA116" s="214">
        <v>1555</v>
      </c>
      <c r="AB116" s="214">
        <v>1587</v>
      </c>
      <c r="AC116" s="214">
        <v>1610</v>
      </c>
      <c r="AD116" s="214">
        <v>2446</v>
      </c>
      <c r="AE116" s="214">
        <v>2483</v>
      </c>
      <c r="AF116" s="214">
        <v>1277</v>
      </c>
      <c r="AG116" s="214">
        <v>1292</v>
      </c>
      <c r="AH116" s="214">
        <v>0</v>
      </c>
    </row>
    <row r="117" spans="3:34" outlineLevel="1" x14ac:dyDescent="0.25">
      <c r="C117" s="218"/>
      <c r="D117" s="214">
        <v>0</v>
      </c>
      <c r="E117" s="215">
        <v>1018</v>
      </c>
      <c r="F117" s="214">
        <v>0</v>
      </c>
      <c r="G117" s="214">
        <v>887</v>
      </c>
      <c r="H117" s="214">
        <v>0</v>
      </c>
      <c r="I117" s="214">
        <v>986</v>
      </c>
      <c r="J117" s="214">
        <v>1412</v>
      </c>
      <c r="K117" s="214">
        <v>1258</v>
      </c>
      <c r="L117" s="214">
        <v>1388</v>
      </c>
      <c r="M117" s="214">
        <v>1487</v>
      </c>
      <c r="N117" s="214">
        <v>0</v>
      </c>
      <c r="O117" s="214">
        <v>0</v>
      </c>
      <c r="P117" s="214">
        <v>0</v>
      </c>
      <c r="Q117" s="214">
        <v>0</v>
      </c>
      <c r="R117" s="214">
        <v>1550</v>
      </c>
      <c r="S117" s="214">
        <v>1815</v>
      </c>
      <c r="T117" s="214">
        <v>1311</v>
      </c>
      <c r="U117" s="214">
        <v>512</v>
      </c>
      <c r="V117" s="214">
        <v>2274</v>
      </c>
      <c r="W117" s="214">
        <v>4524</v>
      </c>
      <c r="X117" s="214">
        <v>3032</v>
      </c>
      <c r="Y117" s="214">
        <v>4006</v>
      </c>
      <c r="Z117" s="214">
        <v>1605</v>
      </c>
      <c r="AA117" s="214">
        <v>1572</v>
      </c>
      <c r="AB117" s="214">
        <v>1596</v>
      </c>
      <c r="AC117" s="214">
        <v>1622</v>
      </c>
      <c r="AD117" s="214">
        <v>2467</v>
      </c>
      <c r="AE117" s="214">
        <v>2499</v>
      </c>
      <c r="AF117" s="214">
        <v>1269</v>
      </c>
      <c r="AG117" s="214">
        <v>0</v>
      </c>
      <c r="AH117" s="214">
        <v>0</v>
      </c>
    </row>
    <row r="118" spans="3:34" outlineLevel="1" x14ac:dyDescent="0.25">
      <c r="C118" s="218"/>
      <c r="D118" s="214">
        <v>0</v>
      </c>
      <c r="E118" s="215">
        <v>1069</v>
      </c>
      <c r="F118" s="214">
        <v>0</v>
      </c>
      <c r="G118" s="214">
        <v>875</v>
      </c>
      <c r="H118" s="214">
        <v>0</v>
      </c>
      <c r="I118" s="214">
        <v>1083</v>
      </c>
      <c r="J118" s="214">
        <v>0</v>
      </c>
      <c r="K118" s="214">
        <v>1361</v>
      </c>
      <c r="L118" s="214">
        <v>1408</v>
      </c>
      <c r="M118" s="214">
        <v>0</v>
      </c>
      <c r="N118" s="214">
        <v>0</v>
      </c>
      <c r="O118" s="214">
        <v>0</v>
      </c>
      <c r="P118" s="214">
        <v>0</v>
      </c>
      <c r="Q118" s="214">
        <v>0</v>
      </c>
      <c r="R118" s="214">
        <v>1520</v>
      </c>
      <c r="S118" s="214">
        <v>1823</v>
      </c>
      <c r="T118" s="214">
        <v>1354</v>
      </c>
      <c r="U118" s="214">
        <v>582</v>
      </c>
      <c r="V118" s="214">
        <v>0</v>
      </c>
      <c r="W118" s="214">
        <v>4421</v>
      </c>
      <c r="X118" s="214">
        <v>0</v>
      </c>
      <c r="Y118" s="214">
        <v>4040</v>
      </c>
      <c r="Z118" s="214">
        <v>0</v>
      </c>
      <c r="AA118" s="214">
        <v>1565</v>
      </c>
      <c r="AB118" s="214">
        <v>1582</v>
      </c>
      <c r="AC118" s="214">
        <v>0</v>
      </c>
      <c r="AD118" s="214">
        <v>2463</v>
      </c>
      <c r="AE118" s="214">
        <v>2534</v>
      </c>
      <c r="AF118" s="214">
        <v>1291</v>
      </c>
      <c r="AG118" s="214">
        <v>0</v>
      </c>
      <c r="AH118" s="214">
        <v>0</v>
      </c>
    </row>
    <row r="119" spans="3:34" outlineLevel="1" x14ac:dyDescent="0.25">
      <c r="C119" s="218"/>
      <c r="D119" s="218">
        <v>0</v>
      </c>
      <c r="E119" s="219">
        <v>0</v>
      </c>
      <c r="F119" s="218">
        <v>0</v>
      </c>
      <c r="G119" s="218">
        <v>0</v>
      </c>
      <c r="H119" s="218">
        <v>0</v>
      </c>
      <c r="I119" s="218">
        <v>0</v>
      </c>
      <c r="J119" s="218">
        <v>0</v>
      </c>
      <c r="K119" s="218">
        <v>0</v>
      </c>
      <c r="L119" s="218">
        <v>0</v>
      </c>
      <c r="M119" s="218">
        <v>0</v>
      </c>
      <c r="N119" s="218">
        <v>0</v>
      </c>
      <c r="O119" s="218">
        <v>0</v>
      </c>
      <c r="P119" s="218">
        <v>0</v>
      </c>
      <c r="Q119" s="218">
        <v>0</v>
      </c>
      <c r="R119" s="218">
        <v>1530</v>
      </c>
      <c r="S119" s="218">
        <v>1823</v>
      </c>
      <c r="T119" s="218">
        <v>1794</v>
      </c>
      <c r="U119" s="218">
        <v>0</v>
      </c>
      <c r="V119" s="218">
        <v>0</v>
      </c>
      <c r="W119" s="218">
        <v>0</v>
      </c>
      <c r="X119" s="218">
        <v>0</v>
      </c>
      <c r="Y119" s="218">
        <v>0</v>
      </c>
      <c r="Z119" s="218">
        <v>0</v>
      </c>
      <c r="AA119" s="218">
        <v>0</v>
      </c>
      <c r="AB119" s="218">
        <v>0</v>
      </c>
      <c r="AC119" s="218">
        <v>0</v>
      </c>
      <c r="AD119" s="218">
        <v>0</v>
      </c>
      <c r="AE119" s="218">
        <v>0</v>
      </c>
      <c r="AF119" s="218">
        <v>0</v>
      </c>
      <c r="AG119" s="218">
        <v>0</v>
      </c>
      <c r="AH119" s="218">
        <v>0</v>
      </c>
    </row>
    <row r="120" spans="3:34" outlineLevel="1" x14ac:dyDescent="0.25">
      <c r="C120" s="218"/>
      <c r="D120" s="218">
        <v>0</v>
      </c>
      <c r="E120" s="219">
        <v>0</v>
      </c>
      <c r="F120" s="218">
        <v>0</v>
      </c>
      <c r="G120" s="218">
        <v>0</v>
      </c>
      <c r="H120" s="218">
        <v>0</v>
      </c>
      <c r="I120" s="218">
        <v>0</v>
      </c>
      <c r="J120" s="218">
        <v>0</v>
      </c>
      <c r="K120" s="218">
        <v>0</v>
      </c>
      <c r="L120" s="218">
        <v>0</v>
      </c>
      <c r="M120" s="218">
        <v>0</v>
      </c>
      <c r="N120" s="218">
        <v>0</v>
      </c>
      <c r="O120" s="218">
        <v>0</v>
      </c>
      <c r="P120" s="218">
        <v>0</v>
      </c>
      <c r="Q120" s="218">
        <v>0</v>
      </c>
      <c r="R120" s="218">
        <v>0</v>
      </c>
      <c r="S120" s="218">
        <v>1761</v>
      </c>
      <c r="T120" s="218">
        <v>0</v>
      </c>
      <c r="U120" s="218">
        <v>0</v>
      </c>
      <c r="V120" s="218">
        <v>0</v>
      </c>
      <c r="W120" s="218">
        <v>0</v>
      </c>
      <c r="X120" s="218">
        <v>0</v>
      </c>
      <c r="Y120" s="218">
        <v>0</v>
      </c>
      <c r="Z120" s="218">
        <v>0</v>
      </c>
      <c r="AA120" s="218">
        <v>0</v>
      </c>
      <c r="AB120" s="218">
        <v>0</v>
      </c>
      <c r="AC120" s="218">
        <v>0</v>
      </c>
      <c r="AD120" s="218">
        <v>0</v>
      </c>
      <c r="AE120" s="218">
        <v>0</v>
      </c>
      <c r="AF120" s="218">
        <v>0</v>
      </c>
      <c r="AG120" s="218">
        <v>0</v>
      </c>
      <c r="AH120" s="218">
        <v>0</v>
      </c>
    </row>
    <row r="121" spans="3:34" outlineLevel="1" x14ac:dyDescent="0.25">
      <c r="C121" s="475" t="s">
        <v>221</v>
      </c>
      <c r="D121" s="214">
        <v>2.3212445295871863E-2</v>
      </c>
      <c r="E121" s="215">
        <v>2.3655217881725515E-2</v>
      </c>
      <c r="F121" s="214">
        <v>2.1435610709922975E-2</v>
      </c>
      <c r="G121" s="214">
        <v>2.0241405144544481E-2</v>
      </c>
      <c r="H121" s="214">
        <v>1.9206457002412372E-2</v>
      </c>
      <c r="I121" s="214">
        <v>1.7442147455059478E-2</v>
      </c>
      <c r="J121" s="214">
        <v>2.9860204717144123E-2</v>
      </c>
      <c r="K121" s="214">
        <v>3.2077944759274724E-2</v>
      </c>
      <c r="L121" s="214">
        <v>3.0362478890346007E-2</v>
      </c>
      <c r="M121" s="214">
        <v>3.1686583265623493E-2</v>
      </c>
      <c r="N121" s="214">
        <v>4.0560001841953908E-2</v>
      </c>
      <c r="O121" s="214">
        <v>4.0848002205039091E-2</v>
      </c>
      <c r="P121" s="214">
        <v>3.9240387329615989E-2</v>
      </c>
      <c r="Q121" s="214">
        <v>4.508773610752722E-2</v>
      </c>
      <c r="R121" s="214">
        <v>3.2454765902902458E-2</v>
      </c>
      <c r="S121" s="214">
        <v>3.8181493455421468E-2</v>
      </c>
      <c r="T121" s="214">
        <v>3.0686802234030995E-2</v>
      </c>
      <c r="U121" s="214">
        <v>1.0384724565411734E-2</v>
      </c>
      <c r="V121" s="214">
        <v>5.1168467809035306E-2</v>
      </c>
      <c r="W121" s="214">
        <v>6.8357579805143009E-2</v>
      </c>
      <c r="X121" s="214">
        <v>6.6636523120642194E-2</v>
      </c>
      <c r="Y121" s="214">
        <v>6.3134479569776775E-2</v>
      </c>
      <c r="Z121" s="214">
        <v>3.1503732081487497E-2</v>
      </c>
      <c r="AA121" s="214">
        <v>3.0659923781684088E-2</v>
      </c>
      <c r="AB121" s="214">
        <v>3.1425880841845943E-2</v>
      </c>
      <c r="AC121" s="214">
        <v>3.3540275698159684E-2</v>
      </c>
      <c r="AD121" s="214">
        <v>5.007579801016656E-2</v>
      </c>
      <c r="AE121" s="214">
        <v>5.1449848041015336E-2</v>
      </c>
      <c r="AF121" s="214">
        <v>2.7695072741266997E-2</v>
      </c>
      <c r="AG121" s="214">
        <v>2.5382872000000001E-2</v>
      </c>
      <c r="AH121" s="214">
        <v>0</v>
      </c>
    </row>
    <row r="122" spans="3:34" outlineLevel="1" x14ac:dyDescent="0.25">
      <c r="C122" s="475"/>
      <c r="D122" s="214">
        <v>2.2771423069032973E-2</v>
      </c>
      <c r="E122" s="215">
        <v>2.2793207552418433E-2</v>
      </c>
      <c r="F122" s="214">
        <v>2.5799221347805552E-2</v>
      </c>
      <c r="G122" s="214">
        <v>2.0192999914028818E-2</v>
      </c>
      <c r="H122" s="214">
        <v>1.7531017801843605E-2</v>
      </c>
      <c r="I122" s="214">
        <v>2.0032999386538079E-2</v>
      </c>
      <c r="J122" s="214">
        <v>3.1702121601872822E-2</v>
      </c>
      <c r="K122" s="214">
        <v>2.561481379697356E-2</v>
      </c>
      <c r="L122" s="214">
        <v>3.3188870253290717E-2</v>
      </c>
      <c r="M122" s="214">
        <v>3.5609165955642327E-2</v>
      </c>
      <c r="N122" s="214">
        <v>7.2626193774368367E-2</v>
      </c>
      <c r="O122" s="214">
        <v>3.6259400091699791E-2</v>
      </c>
      <c r="P122" s="214">
        <v>3.9159174369880145E-2</v>
      </c>
      <c r="Q122" s="214">
        <v>4.5539109301549495E-2</v>
      </c>
      <c r="R122" s="214">
        <v>3.6398124606337165E-2</v>
      </c>
      <c r="S122" s="214">
        <v>4.3488952796696873E-2</v>
      </c>
      <c r="T122" s="214">
        <v>2.6700796572848958E-2</v>
      </c>
      <c r="U122" s="214">
        <v>9.3398297335552157E-3</v>
      </c>
      <c r="V122" s="214">
        <v>6.0710584326982855E-2</v>
      </c>
      <c r="W122" s="214">
        <v>7.2258614941813834E-2</v>
      </c>
      <c r="X122" s="214">
        <v>6.871103645989507E-2</v>
      </c>
      <c r="Y122" s="214">
        <v>6.978232318586107E-2</v>
      </c>
      <c r="Z122" s="214">
        <v>3.4201465307622546E-2</v>
      </c>
      <c r="AA122" s="214">
        <v>3.2271865841293837E-2</v>
      </c>
      <c r="AB122" s="214">
        <v>3.1527773747198833E-2</v>
      </c>
      <c r="AC122" s="214">
        <v>3.299849693687338E-2</v>
      </c>
      <c r="AD122" s="214">
        <v>5.3259295841586028E-2</v>
      </c>
      <c r="AE122" s="214">
        <v>6.0961794857602961E-2</v>
      </c>
      <c r="AF122" s="214">
        <v>2.6232451411151492E-2</v>
      </c>
      <c r="AG122" s="214">
        <v>2.4902166855147276E-2</v>
      </c>
      <c r="AH122" s="214">
        <v>0</v>
      </c>
    </row>
    <row r="123" spans="3:34" outlineLevel="1" x14ac:dyDescent="0.25">
      <c r="C123" s="475"/>
      <c r="D123" s="214">
        <v>1.386196572001005E-2</v>
      </c>
      <c r="E123" s="215">
        <v>2.7754664591734382E-2</v>
      </c>
      <c r="F123" s="214">
        <v>2.4490831961753438E-2</v>
      </c>
      <c r="G123" s="214">
        <v>1.8781249920039302E-2</v>
      </c>
      <c r="H123" s="214">
        <v>0</v>
      </c>
      <c r="I123" s="214">
        <v>2.3602739802852126E-2</v>
      </c>
      <c r="J123" s="214">
        <v>3.4056958514159061E-2</v>
      </c>
      <c r="K123" s="214">
        <v>3.1933661985993247E-2</v>
      </c>
      <c r="L123" s="214">
        <v>3.1242087105876865E-2</v>
      </c>
      <c r="M123" s="214">
        <v>3.1645500910588403E-2</v>
      </c>
      <c r="N123" s="214">
        <v>3.6516797130829073E-2</v>
      </c>
      <c r="O123" s="214">
        <v>3.7695568245596965E-2</v>
      </c>
      <c r="P123" s="214">
        <v>3.9848474682116192E-2</v>
      </c>
      <c r="Q123" s="214">
        <v>3.7437643024595769E-2</v>
      </c>
      <c r="R123" s="214">
        <v>3.5714001927897719E-2</v>
      </c>
      <c r="S123" s="214">
        <v>4.2461393195135859E-2</v>
      </c>
      <c r="T123" s="214">
        <v>3.4903765315943809E-2</v>
      </c>
      <c r="U123" s="214">
        <v>1.0777039531933635E-2</v>
      </c>
      <c r="V123" s="214">
        <v>4.5398785521001531E-2</v>
      </c>
      <c r="W123" s="214">
        <v>0.11535450331928616</v>
      </c>
      <c r="X123" s="214">
        <v>8.2603864445863304E-2</v>
      </c>
      <c r="Y123" s="214">
        <v>9.8903511466604171E-2</v>
      </c>
      <c r="Z123" s="214">
        <v>3.9686765089656309E-2</v>
      </c>
      <c r="AA123" s="214">
        <v>3.9110208203441965E-2</v>
      </c>
      <c r="AB123" s="214">
        <v>3.0285248796572333E-2</v>
      </c>
      <c r="AC123" s="214">
        <v>3.8626581798450875E-2</v>
      </c>
      <c r="AD123" s="214">
        <v>5.7841883889451169E-2</v>
      </c>
      <c r="AE123" s="214">
        <v>5.2312779696599095E-2</v>
      </c>
      <c r="AF123" s="214">
        <v>2.8052806235860959E-2</v>
      </c>
      <c r="AG123" s="214">
        <v>2.4476787769179272E-2</v>
      </c>
      <c r="AH123" s="214">
        <v>0</v>
      </c>
    </row>
    <row r="124" spans="3:34" outlineLevel="1" x14ac:dyDescent="0.25">
      <c r="C124" s="475"/>
      <c r="D124" s="214">
        <v>0</v>
      </c>
      <c r="E124" s="215">
        <v>2.6884052731274578E-2</v>
      </c>
      <c r="F124" s="214">
        <v>0</v>
      </c>
      <c r="G124" s="214">
        <v>2.2852344959234216E-2</v>
      </c>
      <c r="H124" s="214">
        <v>0</v>
      </c>
      <c r="I124" s="214">
        <v>2.5562279120752433E-2</v>
      </c>
      <c r="J124" s="214">
        <v>2.920547115672038E-2</v>
      </c>
      <c r="K124" s="214">
        <v>3.3107736694794485E-2</v>
      </c>
      <c r="L124" s="214">
        <v>3.4072383315086024E-2</v>
      </c>
      <c r="M124" s="214">
        <v>3.0994252816487454E-2</v>
      </c>
      <c r="N124" s="214">
        <v>0</v>
      </c>
      <c r="O124" s="214">
        <v>0</v>
      </c>
      <c r="P124" s="214">
        <v>0</v>
      </c>
      <c r="Q124" s="214">
        <v>0</v>
      </c>
      <c r="R124" s="214">
        <v>4.0256134248560831E-2</v>
      </c>
      <c r="S124" s="214">
        <v>4.3408748275091315E-2</v>
      </c>
      <c r="T124" s="214">
        <v>3.1389794147300407E-2</v>
      </c>
      <c r="U124" s="214">
        <v>1.1970480974137682E-2</v>
      </c>
      <c r="V124" s="214">
        <v>5.6271527021904078E-2</v>
      </c>
      <c r="W124" s="214">
        <v>0.11971200439101015</v>
      </c>
      <c r="X124" s="214">
        <v>8.1890832203969838E-2</v>
      </c>
      <c r="Y124" s="214">
        <v>0.10631575872588278</v>
      </c>
      <c r="Z124" s="214">
        <v>4.0742309186726687E-2</v>
      </c>
      <c r="AA124" s="214">
        <v>3.7924498493015824E-2</v>
      </c>
      <c r="AB124" s="214">
        <v>3.7955292292588871E-2</v>
      </c>
      <c r="AC124" s="214">
        <v>4.007691507415314E-2</v>
      </c>
      <c r="AD124" s="214">
        <v>5.6620657658574519E-2</v>
      </c>
      <c r="AE124" s="214">
        <v>5.3199053212204563E-2</v>
      </c>
      <c r="AF124" s="214">
        <v>2.5625612706141217E-2</v>
      </c>
      <c r="AG124" s="214">
        <v>0</v>
      </c>
      <c r="AH124" s="214">
        <v>0</v>
      </c>
    </row>
    <row r="125" spans="3:34" outlineLevel="1" x14ac:dyDescent="0.25">
      <c r="C125" s="475"/>
      <c r="D125" s="214">
        <v>0</v>
      </c>
      <c r="E125" s="215">
        <v>2.1224675992191688E-2</v>
      </c>
      <c r="F125" s="214">
        <v>0</v>
      </c>
      <c r="G125" s="214">
        <v>2.2374999904739006E-2</v>
      </c>
      <c r="H125" s="214">
        <v>0</v>
      </c>
      <c r="I125" s="214">
        <v>2.5657989396434485E-2</v>
      </c>
      <c r="J125" s="214">
        <v>0</v>
      </c>
      <c r="K125" s="214">
        <v>2.9835487575072574E-2</v>
      </c>
      <c r="L125" s="214">
        <v>3.0767861507446072E-2</v>
      </c>
      <c r="M125" s="214">
        <v>0</v>
      </c>
      <c r="N125" s="214">
        <v>0</v>
      </c>
      <c r="O125" s="214">
        <v>0</v>
      </c>
      <c r="P125" s="214">
        <v>0</v>
      </c>
      <c r="Q125" s="214">
        <v>0</v>
      </c>
      <c r="R125" s="214">
        <v>3.9290568158702209E-2</v>
      </c>
      <c r="S125" s="214">
        <v>4.7163851766730831E-2</v>
      </c>
      <c r="T125" s="214">
        <v>3.6375026558244206E-2</v>
      </c>
      <c r="U125" s="214">
        <v>1.4197134071487276E-2</v>
      </c>
      <c r="V125" s="214">
        <v>0</v>
      </c>
      <c r="W125" s="214">
        <v>9.2500926469836833E-2</v>
      </c>
      <c r="X125" s="214">
        <v>0</v>
      </c>
      <c r="Y125" s="214">
        <v>8.3118610418871391E-2</v>
      </c>
      <c r="Z125" s="214">
        <v>0</v>
      </c>
      <c r="AA125" s="214">
        <v>3.7296972996512676E-2</v>
      </c>
      <c r="AB125" s="214">
        <v>3.7097898525861955E-2</v>
      </c>
      <c r="AC125" s="214">
        <v>0</v>
      </c>
      <c r="AD125" s="214">
        <v>5.8223703552628264E-2</v>
      </c>
      <c r="AE125" s="214">
        <v>5.0441762533953508E-2</v>
      </c>
      <c r="AF125" s="214">
        <v>2.2783568000000001E-2</v>
      </c>
      <c r="AG125" s="214">
        <v>0</v>
      </c>
      <c r="AH125" s="214">
        <v>0</v>
      </c>
    </row>
    <row r="126" spans="3:34" outlineLevel="1" x14ac:dyDescent="0.25">
      <c r="C126" s="475"/>
      <c r="D126" s="214">
        <v>0</v>
      </c>
      <c r="E126" s="215">
        <v>0</v>
      </c>
      <c r="F126" s="214">
        <v>0</v>
      </c>
      <c r="G126" s="214">
        <v>0</v>
      </c>
      <c r="H126" s="214">
        <v>0</v>
      </c>
      <c r="I126" s="214">
        <v>0</v>
      </c>
      <c r="J126" s="214">
        <v>0</v>
      </c>
      <c r="K126" s="214">
        <v>0</v>
      </c>
      <c r="L126" s="214">
        <v>0</v>
      </c>
      <c r="M126" s="214">
        <v>0</v>
      </c>
      <c r="N126" s="214">
        <v>0</v>
      </c>
      <c r="O126" s="214">
        <v>0</v>
      </c>
      <c r="P126" s="214">
        <v>0</v>
      </c>
      <c r="Q126" s="214">
        <v>0</v>
      </c>
      <c r="R126" s="214">
        <v>3.0960850727918952E-2</v>
      </c>
      <c r="S126" s="214">
        <v>4.2636446508064835E-2</v>
      </c>
      <c r="T126" s="214">
        <v>4.6660609256985078E-2</v>
      </c>
      <c r="U126" s="214">
        <v>0</v>
      </c>
      <c r="V126" s="214">
        <v>0</v>
      </c>
      <c r="W126" s="214">
        <v>0</v>
      </c>
      <c r="X126" s="214">
        <v>0</v>
      </c>
      <c r="Y126" s="214">
        <v>0</v>
      </c>
      <c r="Z126" s="214">
        <v>0</v>
      </c>
      <c r="AA126" s="214">
        <v>0</v>
      </c>
      <c r="AB126" s="214">
        <v>0</v>
      </c>
      <c r="AC126" s="214">
        <v>0</v>
      </c>
      <c r="AD126" s="214">
        <v>0</v>
      </c>
      <c r="AE126" s="214">
        <v>0</v>
      </c>
      <c r="AF126" s="214">
        <v>0</v>
      </c>
      <c r="AG126" s="214">
        <v>0</v>
      </c>
      <c r="AH126" s="214">
        <v>0</v>
      </c>
    </row>
    <row r="127" spans="3:34" outlineLevel="1" x14ac:dyDescent="0.25">
      <c r="C127" s="475"/>
      <c r="D127" s="214">
        <v>0</v>
      </c>
      <c r="E127" s="215">
        <v>0</v>
      </c>
      <c r="F127" s="214">
        <v>0</v>
      </c>
      <c r="G127" s="214">
        <v>0</v>
      </c>
      <c r="H127" s="214">
        <v>0</v>
      </c>
      <c r="I127" s="214">
        <v>0</v>
      </c>
      <c r="J127" s="214">
        <v>0</v>
      </c>
      <c r="K127" s="214">
        <v>0</v>
      </c>
      <c r="L127" s="214">
        <v>0</v>
      </c>
      <c r="M127" s="214">
        <v>0</v>
      </c>
      <c r="N127" s="214">
        <v>0</v>
      </c>
      <c r="O127" s="214">
        <v>0</v>
      </c>
      <c r="P127" s="214">
        <v>0</v>
      </c>
      <c r="Q127" s="214">
        <v>0</v>
      </c>
      <c r="R127" s="214">
        <v>0</v>
      </c>
      <c r="S127" s="214">
        <v>3.8138692928948947E-2</v>
      </c>
      <c r="T127" s="214">
        <v>0</v>
      </c>
      <c r="U127" s="214">
        <v>0</v>
      </c>
      <c r="V127" s="214">
        <v>0</v>
      </c>
      <c r="W127" s="214">
        <v>0</v>
      </c>
      <c r="X127" s="214">
        <v>0</v>
      </c>
      <c r="Y127" s="214">
        <v>0</v>
      </c>
      <c r="Z127" s="214">
        <v>0</v>
      </c>
      <c r="AA127" s="214">
        <v>0</v>
      </c>
      <c r="AB127" s="214">
        <v>0</v>
      </c>
      <c r="AC127" s="214">
        <v>0</v>
      </c>
      <c r="AD127" s="214">
        <v>0</v>
      </c>
      <c r="AE127" s="214">
        <v>0</v>
      </c>
      <c r="AF127" s="214">
        <v>0</v>
      </c>
      <c r="AG127" s="214">
        <v>0</v>
      </c>
      <c r="AH127" s="214">
        <v>0</v>
      </c>
    </row>
    <row r="128" spans="3:34" outlineLevel="1" x14ac:dyDescent="0.25">
      <c r="C128" s="475"/>
      <c r="D128" s="214">
        <v>0</v>
      </c>
      <c r="E128" s="215">
        <v>0</v>
      </c>
      <c r="F128" s="214">
        <v>0</v>
      </c>
      <c r="G128" s="214">
        <v>0</v>
      </c>
      <c r="H128" s="214">
        <v>0</v>
      </c>
      <c r="I128" s="214">
        <v>0</v>
      </c>
      <c r="J128" s="214">
        <v>0</v>
      </c>
      <c r="K128" s="214">
        <v>0</v>
      </c>
      <c r="L128" s="214">
        <v>0</v>
      </c>
      <c r="M128" s="214">
        <v>0</v>
      </c>
      <c r="N128" s="214">
        <v>0</v>
      </c>
      <c r="O128" s="214">
        <v>0</v>
      </c>
      <c r="P128" s="214">
        <v>0</v>
      </c>
      <c r="Q128" s="214">
        <v>0</v>
      </c>
      <c r="R128" s="214">
        <v>0</v>
      </c>
      <c r="S128" s="214">
        <v>0</v>
      </c>
      <c r="T128" s="214">
        <v>0</v>
      </c>
      <c r="U128" s="214">
        <v>0</v>
      </c>
      <c r="V128" s="214">
        <v>0</v>
      </c>
      <c r="W128" s="214">
        <v>0</v>
      </c>
      <c r="X128" s="214">
        <v>0</v>
      </c>
      <c r="Y128" s="214">
        <v>0</v>
      </c>
      <c r="Z128" s="214">
        <v>0</v>
      </c>
      <c r="AA128" s="214">
        <v>0</v>
      </c>
      <c r="AB128" s="214">
        <v>0</v>
      </c>
      <c r="AC128" s="214">
        <v>0</v>
      </c>
      <c r="AD128" s="214">
        <v>0</v>
      </c>
      <c r="AE128" s="214">
        <v>0</v>
      </c>
      <c r="AF128" s="214">
        <v>0</v>
      </c>
      <c r="AG128" s="214">
        <v>0</v>
      </c>
      <c r="AH128" s="214">
        <v>0</v>
      </c>
    </row>
    <row r="129" spans="2:35" outlineLevel="1" x14ac:dyDescent="0.25">
      <c r="C129" s="475"/>
      <c r="D129" s="214">
        <v>0</v>
      </c>
      <c r="E129" s="215">
        <v>0</v>
      </c>
      <c r="F129" s="214">
        <v>0</v>
      </c>
      <c r="G129" s="214">
        <v>0</v>
      </c>
      <c r="H129" s="214">
        <v>0</v>
      </c>
      <c r="I129" s="214">
        <v>0</v>
      </c>
      <c r="J129" s="214">
        <v>0</v>
      </c>
      <c r="K129" s="214">
        <v>0</v>
      </c>
      <c r="L129" s="214">
        <v>0</v>
      </c>
      <c r="M129" s="214">
        <v>0</v>
      </c>
      <c r="N129" s="214">
        <v>0</v>
      </c>
      <c r="O129" s="214">
        <v>0</v>
      </c>
      <c r="P129" s="214">
        <v>0</v>
      </c>
      <c r="Q129" s="214">
        <v>0</v>
      </c>
      <c r="R129" s="214">
        <v>0</v>
      </c>
      <c r="S129" s="214">
        <v>0</v>
      </c>
      <c r="T129" s="214">
        <v>0</v>
      </c>
      <c r="U129" s="214">
        <v>0</v>
      </c>
      <c r="V129" s="214">
        <v>0</v>
      </c>
      <c r="W129" s="214">
        <v>0</v>
      </c>
      <c r="X129" s="214">
        <v>0</v>
      </c>
      <c r="Y129" s="214">
        <v>0</v>
      </c>
      <c r="Z129" s="214">
        <v>0</v>
      </c>
      <c r="AA129" s="214">
        <v>0</v>
      </c>
      <c r="AB129" s="214">
        <v>0</v>
      </c>
      <c r="AC129" s="214">
        <v>0</v>
      </c>
      <c r="AD129" s="214">
        <v>0</v>
      </c>
      <c r="AE129" s="214">
        <v>0</v>
      </c>
      <c r="AF129" s="214">
        <v>0</v>
      </c>
      <c r="AG129" s="214">
        <v>0</v>
      </c>
      <c r="AH129" s="214">
        <v>0</v>
      </c>
    </row>
    <row r="130" spans="2:35" outlineLevel="1" x14ac:dyDescent="0.25">
      <c r="C130" s="475"/>
      <c r="D130" s="214">
        <v>0</v>
      </c>
      <c r="E130" s="215">
        <v>0</v>
      </c>
      <c r="F130" s="214">
        <v>0</v>
      </c>
      <c r="G130" s="214">
        <v>0</v>
      </c>
      <c r="H130" s="214">
        <v>0</v>
      </c>
      <c r="I130" s="214">
        <v>0</v>
      </c>
      <c r="J130" s="214">
        <v>0</v>
      </c>
      <c r="K130" s="214">
        <v>0</v>
      </c>
      <c r="L130" s="214">
        <v>0</v>
      </c>
      <c r="M130" s="214">
        <v>0</v>
      </c>
      <c r="N130" s="214">
        <v>0</v>
      </c>
      <c r="O130" s="214">
        <v>0</v>
      </c>
      <c r="P130" s="214">
        <v>0</v>
      </c>
      <c r="Q130" s="214">
        <v>0</v>
      </c>
      <c r="R130" s="214">
        <v>0</v>
      </c>
      <c r="S130" s="214">
        <v>0</v>
      </c>
      <c r="T130" s="214">
        <v>0</v>
      </c>
      <c r="U130" s="214">
        <v>0</v>
      </c>
      <c r="V130" s="214">
        <v>0</v>
      </c>
      <c r="W130" s="214">
        <v>0</v>
      </c>
      <c r="X130" s="214">
        <v>0</v>
      </c>
      <c r="Y130" s="214">
        <v>0</v>
      </c>
      <c r="Z130" s="214">
        <v>0</v>
      </c>
      <c r="AA130" s="214">
        <v>0</v>
      </c>
      <c r="AB130" s="214">
        <v>0</v>
      </c>
      <c r="AC130" s="214">
        <v>0</v>
      </c>
      <c r="AD130" s="214">
        <v>0</v>
      </c>
      <c r="AE130" s="214">
        <v>0</v>
      </c>
      <c r="AF130" s="214">
        <v>0</v>
      </c>
      <c r="AG130" s="214">
        <v>0</v>
      </c>
      <c r="AH130" s="214">
        <v>0</v>
      </c>
    </row>
    <row r="131" spans="2:35" ht="13.8" thickBot="1" x14ac:dyDescent="0.3">
      <c r="C131" s="217"/>
      <c r="AH131" s="218"/>
    </row>
    <row r="132" spans="2:35" customFormat="1" ht="15.6" x14ac:dyDescent="0.3">
      <c r="B132" s="476" t="s">
        <v>222</v>
      </c>
      <c r="C132" s="220" t="s">
        <v>223</v>
      </c>
      <c r="D132" s="221">
        <v>3</v>
      </c>
      <c r="E132" s="221">
        <v>5</v>
      </c>
      <c r="F132" s="221">
        <v>3</v>
      </c>
      <c r="G132" s="221">
        <v>5</v>
      </c>
      <c r="H132" s="221">
        <v>2</v>
      </c>
      <c r="I132" s="221">
        <v>5</v>
      </c>
      <c r="J132" s="221">
        <v>4</v>
      </c>
      <c r="K132" s="221">
        <v>5</v>
      </c>
      <c r="L132" s="221">
        <v>5</v>
      </c>
      <c r="M132" s="221">
        <v>4</v>
      </c>
      <c r="N132" s="221">
        <v>3</v>
      </c>
      <c r="O132" s="221">
        <v>3</v>
      </c>
      <c r="P132" s="221">
        <v>3</v>
      </c>
      <c r="Q132" s="221">
        <v>3</v>
      </c>
      <c r="R132" s="221">
        <v>6</v>
      </c>
      <c r="S132" s="221">
        <v>7</v>
      </c>
      <c r="T132" s="221">
        <v>6</v>
      </c>
      <c r="U132" s="221">
        <v>5</v>
      </c>
      <c r="V132" s="221">
        <v>4</v>
      </c>
      <c r="W132" s="221">
        <v>5</v>
      </c>
      <c r="X132" s="221">
        <v>4</v>
      </c>
      <c r="Y132" s="221">
        <v>5</v>
      </c>
      <c r="Z132" s="221">
        <v>4</v>
      </c>
      <c r="AA132" s="221">
        <v>5</v>
      </c>
      <c r="AB132" s="221">
        <v>5</v>
      </c>
      <c r="AC132" s="221">
        <v>4</v>
      </c>
      <c r="AD132" s="221">
        <v>5</v>
      </c>
      <c r="AE132" s="221">
        <v>5</v>
      </c>
      <c r="AF132" s="221">
        <v>5</v>
      </c>
      <c r="AG132" s="221">
        <v>3</v>
      </c>
      <c r="AH132" s="221">
        <v>0</v>
      </c>
      <c r="AI132" s="222">
        <v>131</v>
      </c>
    </row>
    <row r="133" spans="2:35" customFormat="1" ht="15.6" x14ac:dyDescent="0.3">
      <c r="B133" s="477"/>
      <c r="C133" s="223" t="s">
        <v>194</v>
      </c>
      <c r="D133" s="224">
        <v>60.451494011695999</v>
      </c>
      <c r="E133" s="224">
        <v>116.26407427395201</v>
      </c>
      <c r="F133" s="224">
        <v>74.212389693692259</v>
      </c>
      <c r="G133" s="224">
        <v>118.05417575831527</v>
      </c>
      <c r="H133" s="224">
        <v>44.495495428360783</v>
      </c>
      <c r="I133" s="224">
        <v>121.2094099550356</v>
      </c>
      <c r="J133" s="224">
        <v>88.805321522242537</v>
      </c>
      <c r="K133" s="224">
        <v>116.38153782888656</v>
      </c>
      <c r="L133" s="224">
        <v>114.0513518675557</v>
      </c>
      <c r="M133" s="224">
        <v>87.822640673487115</v>
      </c>
      <c r="N133" s="224">
        <v>67.941287959665203</v>
      </c>
      <c r="O133" s="224">
        <v>67.701727252300316</v>
      </c>
      <c r="P133" s="224">
        <v>70.055466013933852</v>
      </c>
      <c r="Q133" s="224">
        <v>71.831599332429931</v>
      </c>
      <c r="R133" s="224">
        <v>141.99057370260925</v>
      </c>
      <c r="S133" s="224">
        <v>166.10995040950598</v>
      </c>
      <c r="T133" s="224">
        <v>145.1773315767752</v>
      </c>
      <c r="U133" s="224">
        <v>107.95971657876586</v>
      </c>
      <c r="V133" s="224">
        <v>95.317382904708467</v>
      </c>
      <c r="W133" s="224">
        <v>117.73549562843965</v>
      </c>
      <c r="X133" s="224">
        <v>98.013724104912441</v>
      </c>
      <c r="Y133" s="224">
        <v>114.89887815043465</v>
      </c>
      <c r="Z133" s="224">
        <v>91.951280337262659</v>
      </c>
      <c r="AA133" s="224">
        <v>113.64731440133886</v>
      </c>
      <c r="AB133" s="224">
        <v>106.02121391096708</v>
      </c>
      <c r="AC133" s="224">
        <v>90.196586190088738</v>
      </c>
      <c r="AD133" s="224">
        <v>112.59064999780645</v>
      </c>
      <c r="AE133" s="224">
        <v>108.14166148569839</v>
      </c>
      <c r="AF133" s="224">
        <v>100.59869418960767</v>
      </c>
      <c r="AG133" s="224">
        <v>57.752691842085127</v>
      </c>
      <c r="AH133" s="224">
        <v>0</v>
      </c>
      <c r="AI133" s="222">
        <v>2987.3811169825599</v>
      </c>
    </row>
    <row r="134" spans="2:35" customFormat="1" ht="15.6" x14ac:dyDescent="0.3">
      <c r="B134" s="477"/>
      <c r="C134" s="225" t="s">
        <v>224</v>
      </c>
      <c r="D134" s="226">
        <v>1.173502841572033</v>
      </c>
      <c r="E134" s="226">
        <v>1.1574512663551932</v>
      </c>
      <c r="F134" s="226">
        <v>1.1299999952316286</v>
      </c>
      <c r="G134" s="226">
        <v>1.1137259580649699</v>
      </c>
      <c r="H134" s="226">
        <v>1.0843794306703269</v>
      </c>
      <c r="I134" s="226">
        <v>1.0778041081832079</v>
      </c>
      <c r="J134" s="226">
        <v>1.169862326031659</v>
      </c>
      <c r="K134" s="226">
        <v>1.0926131616078212</v>
      </c>
      <c r="L134" s="226">
        <v>1.1519372444841121</v>
      </c>
      <c r="M134" s="226">
        <v>1.1524363105441717</v>
      </c>
      <c r="N134" s="226">
        <v>1.043695257029823</v>
      </c>
      <c r="O134" s="226">
        <v>1.0664425108525846</v>
      </c>
      <c r="P134" s="226">
        <v>1.0765755235287302</v>
      </c>
      <c r="Q134" s="226">
        <v>1.073343775114743</v>
      </c>
      <c r="R134" s="226">
        <v>1.0599999427795408</v>
      </c>
      <c r="S134" s="226">
        <v>1.0815727748824766</v>
      </c>
      <c r="T134" s="226">
        <v>1.0925948168162591</v>
      </c>
      <c r="U134" s="226">
        <v>1.2778840513104379</v>
      </c>
      <c r="V134" s="226">
        <v>1.1256079083419748</v>
      </c>
      <c r="W134" s="226">
        <v>1.156575587278603</v>
      </c>
      <c r="X134" s="226">
        <v>1.1495328947954238</v>
      </c>
      <c r="Y134" s="226">
        <v>1.1522305711868188</v>
      </c>
      <c r="Z134" s="226">
        <v>1.1917180445783679</v>
      </c>
      <c r="AA134" s="226">
        <v>1.1920211288196005</v>
      </c>
      <c r="AB134" s="226">
        <v>1.1958927399800743</v>
      </c>
      <c r="AC134" s="226">
        <v>1.1908432961490816</v>
      </c>
      <c r="AD134" s="226">
        <v>1.2164420402819269</v>
      </c>
      <c r="AE134" s="226">
        <v>1.1696694711568507</v>
      </c>
      <c r="AF134" s="226">
        <v>1.2396781191309256</v>
      </c>
      <c r="AG134" s="226">
        <v>1.2598546955863079</v>
      </c>
      <c r="AH134" s="226">
        <v>0</v>
      </c>
      <c r="AI134" s="227">
        <v>1.1429576161506991</v>
      </c>
    </row>
    <row r="135" spans="2:35" customFormat="1" ht="15.6" x14ac:dyDescent="0.3">
      <c r="B135" s="477"/>
      <c r="C135" s="225" t="s">
        <v>196</v>
      </c>
      <c r="D135" s="226">
        <v>70.94</v>
      </c>
      <c r="E135" s="226">
        <v>134.57</v>
      </c>
      <c r="F135" s="226">
        <v>83.860000000000014</v>
      </c>
      <c r="G135" s="226">
        <v>131.48000000000002</v>
      </c>
      <c r="H135" s="226">
        <v>48.25</v>
      </c>
      <c r="I135" s="226">
        <v>130.63999999999999</v>
      </c>
      <c r="J135" s="226">
        <v>103.89</v>
      </c>
      <c r="K135" s="226">
        <v>127.16</v>
      </c>
      <c r="L135" s="226">
        <v>131.38</v>
      </c>
      <c r="M135" s="226">
        <v>101.21000000000001</v>
      </c>
      <c r="N135" s="226">
        <v>70.91</v>
      </c>
      <c r="O135" s="226">
        <v>72.2</v>
      </c>
      <c r="P135" s="226">
        <v>75.42</v>
      </c>
      <c r="Q135" s="226">
        <v>77.099999999999994</v>
      </c>
      <c r="R135" s="226">
        <v>150.51</v>
      </c>
      <c r="S135" s="226">
        <v>179.65999999999997</v>
      </c>
      <c r="T135" s="226">
        <v>158.62</v>
      </c>
      <c r="U135" s="226">
        <v>137.95999999999998</v>
      </c>
      <c r="V135" s="226">
        <v>107.28999999999999</v>
      </c>
      <c r="W135" s="226">
        <v>136.16999999999999</v>
      </c>
      <c r="X135" s="226">
        <v>112.67</v>
      </c>
      <c r="Y135" s="226">
        <v>132.39000000000001</v>
      </c>
      <c r="Z135" s="226">
        <v>109.58</v>
      </c>
      <c r="AA135" s="226">
        <v>135.47</v>
      </c>
      <c r="AB135" s="226">
        <v>126.78999999999999</v>
      </c>
      <c r="AC135" s="226">
        <v>107.41</v>
      </c>
      <c r="AD135" s="226">
        <v>136.96</v>
      </c>
      <c r="AE135" s="226">
        <v>126.49000000000001</v>
      </c>
      <c r="AF135" s="226">
        <v>124.71000000000001</v>
      </c>
      <c r="AG135" s="226">
        <v>72.760000000000005</v>
      </c>
      <c r="AH135" s="226">
        <v>0</v>
      </c>
      <c r="AI135" s="222">
        <v>3414.45</v>
      </c>
    </row>
    <row r="136" spans="2:35" customFormat="1" ht="15.6" x14ac:dyDescent="0.3">
      <c r="B136" s="477"/>
      <c r="C136" s="225" t="s">
        <v>197</v>
      </c>
      <c r="D136" s="226">
        <v>264.54460529142114</v>
      </c>
      <c r="E136" s="226">
        <v>235.14452874995828</v>
      </c>
      <c r="F136" s="226">
        <v>204.63384640577897</v>
      </c>
      <c r="G136" s="226">
        <v>185.98835655372804</v>
      </c>
      <c r="H136" s="226">
        <v>153.65907927885931</v>
      </c>
      <c r="I136" s="226">
        <v>119.9681152091275</v>
      </c>
      <c r="J136" s="226">
        <v>279.87850348556691</v>
      </c>
      <c r="K136" s="226">
        <v>129.31648011533898</v>
      </c>
      <c r="L136" s="226">
        <v>252.03974623794718</v>
      </c>
      <c r="M136" s="226">
        <v>245.28180422538838</v>
      </c>
      <c r="N136" s="226">
        <v>64.101887537663288</v>
      </c>
      <c r="O136" s="226">
        <v>78.834017275327255</v>
      </c>
      <c r="P136" s="226">
        <v>111.83870017850093</v>
      </c>
      <c r="Q136" s="226">
        <v>111.47714677523908</v>
      </c>
      <c r="R136" s="226">
        <v>84.24183774211464</v>
      </c>
      <c r="S136" s="226">
        <v>116.5852741505265</v>
      </c>
      <c r="T136" s="226">
        <v>137.95856466409987</v>
      </c>
      <c r="U136" s="226">
        <v>534.38513974068201</v>
      </c>
      <c r="V136" s="226">
        <v>179.57110700812839</v>
      </c>
      <c r="W136" s="226">
        <v>189.10812074174109</v>
      </c>
      <c r="X136" s="226">
        <v>192.33807713137901</v>
      </c>
      <c r="Y136" s="226">
        <v>178.13496746868464</v>
      </c>
      <c r="Z136" s="226">
        <v>309.45770835795872</v>
      </c>
      <c r="AA136" s="226">
        <v>312.08825291864764</v>
      </c>
      <c r="AB136" s="226">
        <v>313.95823210250637</v>
      </c>
      <c r="AC136" s="226">
        <v>315.07040908545457</v>
      </c>
      <c r="AD136" s="226">
        <v>328.43399814797141</v>
      </c>
      <c r="AE136" s="226">
        <v>237.90716526932039</v>
      </c>
      <c r="AF136" s="226">
        <v>429.41213390461974</v>
      </c>
      <c r="AG136" s="226">
        <v>457.17774190845449</v>
      </c>
      <c r="AH136" s="226">
        <v>0</v>
      </c>
      <c r="AI136" s="222">
        <v>222.02138350203862</v>
      </c>
    </row>
    <row r="137" spans="2:35" customFormat="1" ht="15.6" x14ac:dyDescent="0.3">
      <c r="B137" s="477"/>
      <c r="C137" s="225" t="s">
        <v>198</v>
      </c>
      <c r="D137" s="226">
        <v>5.2278229239282101</v>
      </c>
      <c r="E137" s="226">
        <v>8.9370736464178702</v>
      </c>
      <c r="F137" s="226">
        <v>4.964423291877643</v>
      </c>
      <c r="G137" s="226">
        <v>7.1776459274718842</v>
      </c>
      <c r="H137" s="226">
        <v>2.2350600393962479</v>
      </c>
      <c r="I137" s="226">
        <v>4.7535393512927664</v>
      </c>
      <c r="J137" s="226">
        <v>8.1250015899194317</v>
      </c>
      <c r="K137" s="226">
        <v>4.9198616138562183</v>
      </c>
      <c r="L137" s="226">
        <v>9.3968953795952164</v>
      </c>
      <c r="M137" s="226">
        <v>7.0418495827118814</v>
      </c>
      <c r="N137" s="226">
        <v>1.4237033731051114</v>
      </c>
      <c r="O137" s="226">
        <v>1.7447303974856117</v>
      </c>
      <c r="P137" s="226">
        <v>2.561232817597046</v>
      </c>
      <c r="Q137" s="226">
        <v>2.6176784714210486</v>
      </c>
      <c r="R137" s="226">
        <v>3.9102296720530716</v>
      </c>
      <c r="S137" s="226">
        <v>6.3307369357818342</v>
      </c>
      <c r="T137" s="226">
        <v>6.5473023599247862</v>
      </c>
      <c r="U137" s="226">
        <v>18.85953710448776</v>
      </c>
      <c r="V137" s="226">
        <v>5.5953014598618509</v>
      </c>
      <c r="W137" s="226">
        <v>7.2783429577532957</v>
      </c>
      <c r="X137" s="226">
        <v>6.1626440140488805</v>
      </c>
      <c r="Y137" s="226">
        <v>6.6908283395435921</v>
      </c>
      <c r="Z137" s="226">
        <v>9.3019501222067227</v>
      </c>
      <c r="AA137" s="226">
        <v>11.594486519554064</v>
      </c>
      <c r="AB137" s="226">
        <v>10.8812695300571</v>
      </c>
      <c r="AC137" s="226">
        <v>9.2899341985195285</v>
      </c>
      <c r="AD137" s="226">
        <v>12.088303468111432</v>
      </c>
      <c r="AE137" s="226">
        <v>8.4103773274125047</v>
      </c>
      <c r="AF137" s="226">
        <v>14.121524250378711</v>
      </c>
      <c r="AG137" s="226">
        <v>8.6312208707537224</v>
      </c>
      <c r="AH137" s="226">
        <v>0</v>
      </c>
      <c r="AI137" s="222">
        <v>216.82050753652504</v>
      </c>
    </row>
    <row r="138" spans="2:35" customFormat="1" ht="15.6" x14ac:dyDescent="0.3">
      <c r="B138" s="477"/>
      <c r="C138" s="225" t="s">
        <v>199</v>
      </c>
      <c r="D138" s="226">
        <v>989.98105941494305</v>
      </c>
      <c r="E138" s="226">
        <v>1052.017310705475</v>
      </c>
      <c r="F138" s="226">
        <v>966.49177200095403</v>
      </c>
      <c r="G138" s="226">
        <v>884.70398587513967</v>
      </c>
      <c r="H138" s="226">
        <v>825.64480854931753</v>
      </c>
      <c r="I138" s="226">
        <v>926.48050347984736</v>
      </c>
      <c r="J138" s="226">
        <v>1405.5999556133838</v>
      </c>
      <c r="K138" s="226">
        <v>1310.9437085839909</v>
      </c>
      <c r="L138" s="226">
        <v>1399.6649619499763</v>
      </c>
      <c r="M138" s="226">
        <v>1479.5217036507088</v>
      </c>
      <c r="N138" s="226">
        <v>2203.417056739132</v>
      </c>
      <c r="O138" s="226">
        <v>1695.717010505595</v>
      </c>
      <c r="P138" s="226">
        <v>1687.9202025162904</v>
      </c>
      <c r="Q138" s="226">
        <v>1782.8433394751801</v>
      </c>
      <c r="R138" s="226">
        <v>1514.7093216397582</v>
      </c>
      <c r="S138" s="226">
        <v>1778.8192591572811</v>
      </c>
      <c r="T138" s="226">
        <v>1423.8916767528121</v>
      </c>
      <c r="U138" s="226">
        <v>524.91068587773202</v>
      </c>
      <c r="V138" s="226">
        <v>2240.4031475813308</v>
      </c>
      <c r="W138" s="226">
        <v>3976.5716059379943</v>
      </c>
      <c r="X138" s="226">
        <v>3059.186445251521</v>
      </c>
      <c r="Y138" s="226">
        <v>3666.3080627772219</v>
      </c>
      <c r="Z138" s="226">
        <v>1589.2576060876563</v>
      </c>
      <c r="AA138" s="226">
        <v>1559.7682202146264</v>
      </c>
      <c r="AB138" s="226">
        <v>1587.3435890424137</v>
      </c>
      <c r="AC138" s="226">
        <v>1610.2856620486712</v>
      </c>
      <c r="AD138" s="226">
        <v>2451.5476103724786</v>
      </c>
      <c r="AE138" s="226">
        <v>2481.6082410280555</v>
      </c>
      <c r="AF138" s="226">
        <v>1296.1352246646807</v>
      </c>
      <c r="AG138" s="226">
        <v>1294.5167444099402</v>
      </c>
      <c r="AH138" s="226">
        <v>0</v>
      </c>
      <c r="AI138" s="222">
        <v>1723.3770310361058</v>
      </c>
    </row>
    <row r="139" spans="2:35" customFormat="1" ht="16.2" thickBot="1" x14ac:dyDescent="0.35">
      <c r="B139" s="478"/>
      <c r="C139" s="228" t="s">
        <v>200</v>
      </c>
      <c r="D139" s="401">
        <v>5.9845834084914888E-2</v>
      </c>
      <c r="E139" s="401">
        <v>0.12231181874934459</v>
      </c>
      <c r="F139" s="401">
        <v>7.1725664019481966E-2</v>
      </c>
      <c r="G139" s="401">
        <v>0.10444299984258582</v>
      </c>
      <c r="H139" s="401">
        <v>3.6737474804255973E-2</v>
      </c>
      <c r="I139" s="401">
        <v>0.1122981551616366</v>
      </c>
      <c r="J139" s="401">
        <v>0.12482475598989638</v>
      </c>
      <c r="K139" s="401">
        <v>0.15256964481210858</v>
      </c>
      <c r="L139" s="401">
        <v>0.15963368107204567</v>
      </c>
      <c r="M139" s="401">
        <v>0.12993550294834169</v>
      </c>
      <c r="N139" s="401">
        <v>0.14970299274715135</v>
      </c>
      <c r="O139" s="401">
        <v>0.11480297054233585</v>
      </c>
      <c r="P139" s="401">
        <v>0.11824803638161233</v>
      </c>
      <c r="Q139" s="401">
        <v>0.12806448843367249</v>
      </c>
      <c r="R139" s="401">
        <v>0.21507444557231936</v>
      </c>
      <c r="S139" s="401">
        <v>0.29547957892609011</v>
      </c>
      <c r="T139" s="401">
        <v>0.20671679408535343</v>
      </c>
      <c r="U139" s="401">
        <v>5.6669208876525545E-2</v>
      </c>
      <c r="V139" s="401">
        <v>0.21354936467892377</v>
      </c>
      <c r="W139" s="401">
        <v>0.46818362892708998</v>
      </c>
      <c r="X139" s="401">
        <v>0.29984225623037042</v>
      </c>
      <c r="Y139" s="401">
        <v>0.42125468336699612</v>
      </c>
      <c r="Z139" s="401">
        <v>0.14613427166549303</v>
      </c>
      <c r="AA139" s="401">
        <v>0.17726346931594839</v>
      </c>
      <c r="AB139" s="401">
        <v>0.16829209420406796</v>
      </c>
      <c r="AC139" s="401">
        <v>0.14524226950763708</v>
      </c>
      <c r="AD139" s="401">
        <v>0.27602133895240655</v>
      </c>
      <c r="AE139" s="401">
        <v>0.26836523834137543</v>
      </c>
      <c r="AF139" s="401">
        <v>0.13038951109442065</v>
      </c>
      <c r="AG139" s="401">
        <v>7.4761826624326552E-2</v>
      </c>
      <c r="AH139" s="226">
        <v>0</v>
      </c>
      <c r="AI139" s="222">
        <v>5.14838399995873</v>
      </c>
    </row>
    <row r="140" spans="2:35" x14ac:dyDescent="0.25">
      <c r="AH140" s="218"/>
    </row>
    <row r="141" spans="2:35" hidden="1" x14ac:dyDescent="0.25">
      <c r="B141" s="479" t="s">
        <v>222</v>
      </c>
      <c r="C141" s="230" t="s">
        <v>225</v>
      </c>
      <c r="D141" s="231">
        <v>15.992116622600827</v>
      </c>
      <c r="E141" s="231">
        <v>27.338860955698593</v>
      </c>
      <c r="F141" s="231">
        <v>15.186366753984835</v>
      </c>
      <c r="G141" s="231">
        <v>21.956702133594014</v>
      </c>
      <c r="H141" s="231">
        <v>6.8371368595786119</v>
      </c>
      <c r="I141" s="231">
        <v>14.541264457916077</v>
      </c>
      <c r="J141" s="231">
        <v>24.854700489199846</v>
      </c>
      <c r="K141" s="231">
        <v>15.050050822441781</v>
      </c>
      <c r="L141" s="231">
        <v>28.74547378279356</v>
      </c>
      <c r="M141" s="231">
        <v>21.541295756230898</v>
      </c>
      <c r="N141" s="231">
        <v>4.3551647999544558</v>
      </c>
      <c r="O141" s="231">
        <v>5.337199135777337</v>
      </c>
      <c r="P141" s="231">
        <v>7.8349122593975098</v>
      </c>
      <c r="Q141" s="231">
        <v>8.0075817418814559</v>
      </c>
      <c r="R141" s="231">
        <v>11.961546870764979</v>
      </c>
      <c r="S141" s="231">
        <v>19.365974107622616</v>
      </c>
      <c r="T141" s="231">
        <v>20.028456286096009</v>
      </c>
      <c r="U141" s="231">
        <v>57.692068230308223</v>
      </c>
      <c r="V141" s="231">
        <v>17.116247965316152</v>
      </c>
      <c r="W141" s="231">
        <v>22.264738322891695</v>
      </c>
      <c r="X141" s="231">
        <v>18.851771226824351</v>
      </c>
      <c r="Y141" s="231">
        <v>20.467507921516038</v>
      </c>
      <c r="Z141" s="231">
        <v>28.455032493749531</v>
      </c>
      <c r="AA141" s="231">
        <v>35.467991800410104</v>
      </c>
      <c r="AB141" s="231">
        <v>33.286232884848879</v>
      </c>
      <c r="AC141" s="231">
        <v>28.418275309022718</v>
      </c>
      <c r="AD141" s="231">
        <v>36.978597332858456</v>
      </c>
      <c r="AE141" s="231">
        <v>25.727676131576946</v>
      </c>
      <c r="AF141" s="231">
        <v>43.198299939977701</v>
      </c>
      <c r="AG141" s="231">
        <v>26.403245245499299</v>
      </c>
      <c r="AH141" s="231">
        <v>0</v>
      </c>
    </row>
    <row r="142" spans="2:35" hidden="1" x14ac:dyDescent="0.25">
      <c r="B142" s="480"/>
      <c r="C142" s="232" t="s">
        <v>226</v>
      </c>
      <c r="D142" s="233">
        <v>0.31602970618005327</v>
      </c>
      <c r="E142" s="233">
        <v>1.0390605942189064</v>
      </c>
      <c r="F142" s="233">
        <v>0.36842171594126621</v>
      </c>
      <c r="G142" s="233">
        <v>0.84735107385272157</v>
      </c>
      <c r="H142" s="233">
        <v>9.9450103765067618E-2</v>
      </c>
      <c r="I142" s="233">
        <v>0.57617369996823886</v>
      </c>
      <c r="J142" s="233">
        <v>0.72154337856152684</v>
      </c>
      <c r="K142" s="233">
        <v>0.57258106052589441</v>
      </c>
      <c r="L142" s="233">
        <v>1.0717286214008224</v>
      </c>
      <c r="M142" s="233">
        <v>0.61843382557925075</v>
      </c>
      <c r="N142" s="233">
        <v>9.6728240841281052E-2</v>
      </c>
      <c r="O142" s="233">
        <v>0.1181212614993684</v>
      </c>
      <c r="P142" s="233">
        <v>0.17942835860694192</v>
      </c>
      <c r="Q142" s="233">
        <v>0.18803203114024439</v>
      </c>
      <c r="R142" s="233">
        <v>0.55521575444378124</v>
      </c>
      <c r="S142" s="233">
        <v>1.0515983984583483</v>
      </c>
      <c r="T142" s="233">
        <v>0.95051988564020351</v>
      </c>
      <c r="U142" s="233">
        <v>2.0360702806072171</v>
      </c>
      <c r="V142" s="233">
        <v>0.53332949171692634</v>
      </c>
      <c r="W142" s="233">
        <v>0.85691931548484768</v>
      </c>
      <c r="X142" s="233">
        <v>0.60402369014977719</v>
      </c>
      <c r="Y142" s="233">
        <v>0.76876867011069416</v>
      </c>
      <c r="Z142" s="233">
        <v>0.85532622337026498</v>
      </c>
      <c r="AA142" s="233">
        <v>1.3176822548098457</v>
      </c>
      <c r="AB142" s="233">
        <v>1.153645404469072</v>
      </c>
      <c r="AC142" s="233">
        <v>0.83792035063701964</v>
      </c>
      <c r="AD142" s="233">
        <v>1.3610299448454042</v>
      </c>
      <c r="AE142" s="233">
        <v>0.90951217790803585</v>
      </c>
      <c r="AF142" s="233">
        <v>1.4206068995549765</v>
      </c>
      <c r="AG142" s="233">
        <v>0.49847623916961337</v>
      </c>
      <c r="AH142" s="233">
        <v>0</v>
      </c>
    </row>
    <row r="143" spans="2:35" hidden="1" x14ac:dyDescent="0.25">
      <c r="B143" s="480"/>
      <c r="C143" s="232" t="s">
        <v>227</v>
      </c>
      <c r="D143" s="233">
        <v>59.845834084914891</v>
      </c>
      <c r="E143" s="233">
        <v>122.31181874934458</v>
      </c>
      <c r="F143" s="233">
        <v>71.725664019481968</v>
      </c>
      <c r="G143" s="233">
        <v>104.44299984258581</v>
      </c>
      <c r="H143" s="233">
        <v>36.737474804255974</v>
      </c>
      <c r="I143" s="233">
        <v>112.2981551616366</v>
      </c>
      <c r="J143" s="233">
        <v>124.82475598989639</v>
      </c>
      <c r="K143" s="233">
        <v>152.56964481210858</v>
      </c>
      <c r="L143" s="233">
        <v>159.6336810720457</v>
      </c>
      <c r="M143" s="233">
        <v>129.93550294834168</v>
      </c>
      <c r="N143" s="233">
        <v>149.70299274715131</v>
      </c>
      <c r="O143" s="233">
        <v>114.80297054233587</v>
      </c>
      <c r="P143" s="233">
        <v>118.24803638161232</v>
      </c>
      <c r="Q143" s="233">
        <v>128.06448843367249</v>
      </c>
      <c r="R143" s="233">
        <v>215.07444557231935</v>
      </c>
      <c r="S143" s="233">
        <v>295.47957892609014</v>
      </c>
      <c r="T143" s="233">
        <v>206.71679408535343</v>
      </c>
      <c r="U143" s="233">
        <v>56.669208876525545</v>
      </c>
      <c r="V143" s="233">
        <v>213.54936467892378</v>
      </c>
      <c r="W143" s="233">
        <v>468.18362892708996</v>
      </c>
      <c r="X143" s="233">
        <v>299.84225623037042</v>
      </c>
      <c r="Y143" s="233">
        <v>421.25468336699618</v>
      </c>
      <c r="Z143" s="233">
        <v>146.13427166549303</v>
      </c>
      <c r="AA143" s="233">
        <v>177.26346931594841</v>
      </c>
      <c r="AB143" s="233">
        <v>168.29209420406795</v>
      </c>
      <c r="AC143" s="233">
        <v>145.24226950763708</v>
      </c>
      <c r="AD143" s="233">
        <v>276.02133895240655</v>
      </c>
      <c r="AE143" s="233">
        <v>268.3652383413754</v>
      </c>
      <c r="AF143" s="233">
        <v>130.38951109442064</v>
      </c>
      <c r="AG143" s="233">
        <v>74.761826624326559</v>
      </c>
      <c r="AH143" s="233">
        <v>0</v>
      </c>
    </row>
    <row r="144" spans="2:35" ht="13.8" hidden="1" thickBot="1" x14ac:dyDescent="0.3">
      <c r="B144" s="481"/>
      <c r="C144" s="234" t="s">
        <v>228</v>
      </c>
      <c r="D144" s="235">
        <v>3.6177700808091846E-3</v>
      </c>
      <c r="E144" s="235">
        <v>1.4220470379655955E-2</v>
      </c>
      <c r="F144" s="235">
        <v>5.3229329292526373E-3</v>
      </c>
      <c r="G144" s="235">
        <v>1.2329932260142319E-2</v>
      </c>
      <c r="H144" s="235">
        <v>1.6346521422022911E-3</v>
      </c>
      <c r="I144" s="235">
        <v>1.3611593126181008E-2</v>
      </c>
      <c r="J144" s="235">
        <v>1.1085102589618218E-2</v>
      </c>
      <c r="K144" s="235">
        <v>1.77562898892402E-2</v>
      </c>
      <c r="L144" s="235">
        <v>1.8206437129861048E-2</v>
      </c>
      <c r="M144" s="235">
        <v>1.1411278986161039E-2</v>
      </c>
      <c r="N144" s="235">
        <v>1.0171014138657881E-2</v>
      </c>
      <c r="O144" s="235">
        <v>7.7723593994110888E-3</v>
      </c>
      <c r="P144" s="235">
        <v>8.2839212939464554E-3</v>
      </c>
      <c r="Q144" s="235">
        <v>9.1990770218801695E-3</v>
      </c>
      <c r="R144" s="235">
        <v>3.0538543915584235E-2</v>
      </c>
      <c r="S144" s="235">
        <v>4.9082098202434539E-2</v>
      </c>
      <c r="T144" s="235">
        <v>3.001059255741732E-2</v>
      </c>
      <c r="U144" s="235">
        <v>6.117991729052581E-3</v>
      </c>
      <c r="V144" s="235">
        <v>2.0354966562158204E-2</v>
      </c>
      <c r="W144" s="235">
        <v>5.5121831596852418E-2</v>
      </c>
      <c r="X144" s="235">
        <v>2.9388656177157992E-2</v>
      </c>
      <c r="Y144" s="235">
        <v>4.8401690534484419E-2</v>
      </c>
      <c r="Z144" s="235">
        <v>1.3437233380795449E-2</v>
      </c>
      <c r="AA144" s="235">
        <v>2.0145517229221671E-2</v>
      </c>
      <c r="AB144" s="235">
        <v>1.7842532119134114E-2</v>
      </c>
      <c r="AC144" s="235">
        <v>1.3100356880089684E-2</v>
      </c>
      <c r="AD144" s="235">
        <v>3.1077421965916306E-2</v>
      </c>
      <c r="AE144" s="235">
        <v>2.9021462759241789E-2</v>
      </c>
      <c r="AF144" s="235">
        <v>1.311701455212008E-2</v>
      </c>
      <c r="AG144" s="235">
        <v>4.3176967345861265E-3</v>
      </c>
      <c r="AH144" s="235">
        <v>0</v>
      </c>
    </row>
    <row r="145" spans="1:34" ht="13.8" thickBot="1" x14ac:dyDescent="0.3">
      <c r="C145" s="236"/>
      <c r="D145" s="237"/>
      <c r="E145" s="238"/>
      <c r="F145" s="237"/>
      <c r="G145" s="237"/>
      <c r="H145" s="237"/>
      <c r="I145" s="237"/>
      <c r="J145" s="237"/>
      <c r="K145" s="237"/>
      <c r="L145" s="237"/>
      <c r="M145" s="237"/>
      <c r="N145" s="237"/>
      <c r="O145" s="237"/>
      <c r="P145" s="237"/>
      <c r="Q145" s="237"/>
      <c r="R145" s="237"/>
      <c r="S145" s="237"/>
      <c r="T145" s="237"/>
      <c r="U145" s="237"/>
      <c r="V145" s="237"/>
      <c r="W145" s="237"/>
      <c r="X145" s="237"/>
      <c r="Y145" s="237"/>
      <c r="Z145" s="237"/>
      <c r="AA145" s="237"/>
      <c r="AB145" s="237"/>
      <c r="AC145" s="237"/>
      <c r="AD145" s="237"/>
      <c r="AE145" s="237"/>
      <c r="AF145" s="237"/>
      <c r="AG145" s="237"/>
      <c r="AH145" s="237"/>
    </row>
    <row r="146" spans="1:34" ht="13.8" thickBot="1" x14ac:dyDescent="0.3">
      <c r="A146" s="482" t="s">
        <v>12</v>
      </c>
      <c r="B146" s="239"/>
      <c r="C146" s="240" t="s">
        <v>191</v>
      </c>
      <c r="D146" s="241">
        <v>45231</v>
      </c>
      <c r="E146" s="241">
        <v>45232</v>
      </c>
      <c r="F146" s="241">
        <v>45233</v>
      </c>
      <c r="G146" s="241">
        <v>45234</v>
      </c>
      <c r="H146" s="241">
        <v>45235</v>
      </c>
      <c r="I146" s="241">
        <v>45236</v>
      </c>
      <c r="J146" s="241">
        <v>45237</v>
      </c>
      <c r="K146" s="241">
        <v>45238</v>
      </c>
      <c r="L146" s="241">
        <v>45239</v>
      </c>
      <c r="M146" s="241">
        <v>45240</v>
      </c>
      <c r="N146" s="241">
        <v>45241</v>
      </c>
      <c r="O146" s="241">
        <v>45242</v>
      </c>
      <c r="P146" s="241">
        <v>45243</v>
      </c>
      <c r="Q146" s="241">
        <v>45244</v>
      </c>
      <c r="R146" s="241">
        <v>45245</v>
      </c>
      <c r="S146" s="241">
        <v>45246</v>
      </c>
      <c r="T146" s="241">
        <v>45247</v>
      </c>
      <c r="U146" s="241">
        <v>45248</v>
      </c>
      <c r="V146" s="241">
        <v>45249</v>
      </c>
      <c r="W146" s="241">
        <v>45250</v>
      </c>
      <c r="X146" s="241">
        <v>45251</v>
      </c>
      <c r="Y146" s="241">
        <v>45252</v>
      </c>
      <c r="Z146" s="241">
        <v>45253</v>
      </c>
      <c r="AA146" s="241">
        <v>45254</v>
      </c>
      <c r="AB146" s="241">
        <v>45255</v>
      </c>
      <c r="AC146" s="241">
        <v>45256</v>
      </c>
      <c r="AD146" s="241">
        <v>45257</v>
      </c>
      <c r="AE146" s="241">
        <v>45258</v>
      </c>
      <c r="AF146" s="241">
        <v>45259</v>
      </c>
      <c r="AG146" s="241">
        <v>45260</v>
      </c>
      <c r="AH146" s="241">
        <v>45261</v>
      </c>
    </row>
    <row r="147" spans="1:34" outlineLevel="2" x14ac:dyDescent="0.25">
      <c r="A147" s="482"/>
      <c r="B147" s="483" t="s">
        <v>192</v>
      </c>
      <c r="C147" s="242" t="s">
        <v>193</v>
      </c>
      <c r="D147" s="194"/>
      <c r="E147" s="243"/>
      <c r="F147" s="243"/>
      <c r="G147" s="243"/>
      <c r="H147" s="243"/>
      <c r="I147" s="243"/>
      <c r="J147" s="243"/>
      <c r="K147" s="243"/>
      <c r="L147" s="194"/>
      <c r="M147" s="194"/>
      <c r="N147" s="194"/>
      <c r="O147" s="243"/>
      <c r="P147" s="194"/>
      <c r="Q147" s="194"/>
      <c r="R147" s="194"/>
      <c r="S147" s="194"/>
      <c r="T147" s="243"/>
      <c r="U147" s="243"/>
      <c r="V147" s="243"/>
      <c r="W147" s="194"/>
      <c r="X147" s="243"/>
      <c r="Y147" s="243"/>
      <c r="Z147" s="243"/>
      <c r="AA147" s="243"/>
      <c r="AB147" s="243"/>
      <c r="AC147" s="243"/>
      <c r="AD147" s="243"/>
      <c r="AE147" s="243"/>
      <c r="AF147" s="243"/>
      <c r="AG147" s="243"/>
      <c r="AH147" s="243"/>
    </row>
    <row r="148" spans="1:34" outlineLevel="2" x14ac:dyDescent="0.25">
      <c r="A148" s="482"/>
      <c r="B148" s="484"/>
      <c r="C148" s="244" t="s">
        <v>229</v>
      </c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</row>
    <row r="149" spans="1:34" outlineLevel="2" x14ac:dyDescent="0.25">
      <c r="A149" s="482"/>
      <c r="B149" s="484"/>
      <c r="C149" s="244" t="s">
        <v>230</v>
      </c>
      <c r="D149" s="246"/>
      <c r="E149" s="246"/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  <c r="AA149" s="246"/>
      <c r="AB149" s="246"/>
      <c r="AC149" s="246"/>
      <c r="AD149" s="246"/>
      <c r="AE149" s="246"/>
      <c r="AF149" s="246"/>
      <c r="AG149" s="246"/>
      <c r="AH149" s="246"/>
    </row>
    <row r="150" spans="1:34" ht="14.4" outlineLevel="2" x14ac:dyDescent="0.25">
      <c r="A150" s="482"/>
      <c r="B150" s="484"/>
      <c r="C150" s="244" t="s">
        <v>231</v>
      </c>
      <c r="D150" s="247"/>
      <c r="E150" s="247"/>
      <c r="F150" s="247"/>
      <c r="G150" s="247"/>
      <c r="H150" s="247"/>
      <c r="I150" s="247"/>
      <c r="J150" s="247"/>
      <c r="K150" s="247"/>
      <c r="L150" s="247"/>
      <c r="M150" s="247"/>
      <c r="N150" s="247"/>
      <c r="O150" s="248"/>
      <c r="P150" s="248"/>
      <c r="Q150" s="248"/>
      <c r="R150" s="246"/>
      <c r="S150" s="246"/>
      <c r="T150" s="246"/>
      <c r="U150" s="246"/>
      <c r="V150" s="246"/>
      <c r="W150" s="246"/>
      <c r="X150" s="246"/>
      <c r="Y150" s="248"/>
      <c r="Z150" s="246"/>
      <c r="AA150" s="246"/>
      <c r="AB150" s="246"/>
      <c r="AC150" s="246"/>
      <c r="AD150" s="246"/>
      <c r="AE150" s="246"/>
      <c r="AF150" s="246"/>
      <c r="AG150" s="246"/>
      <c r="AH150" s="246"/>
    </row>
    <row r="151" spans="1:34" outlineLevel="2" x14ac:dyDescent="0.25">
      <c r="A151" s="482"/>
      <c r="B151" s="484"/>
      <c r="C151" s="249" t="s">
        <v>194</v>
      </c>
      <c r="D151" s="250"/>
      <c r="E151" s="250"/>
      <c r="F151" s="250"/>
      <c r="G151" s="250"/>
      <c r="H151" s="250"/>
      <c r="I151" s="250"/>
      <c r="J151" s="251"/>
      <c r="K151" s="250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250"/>
      <c r="Y151" s="250"/>
      <c r="Z151" s="250"/>
      <c r="AA151" s="250"/>
      <c r="AB151" s="250"/>
      <c r="AC151" s="250"/>
      <c r="AD151" s="250"/>
      <c r="AE151" s="252"/>
      <c r="AF151" s="250"/>
      <c r="AG151" s="250"/>
      <c r="AH151" s="250"/>
    </row>
    <row r="152" spans="1:34" outlineLevel="2" x14ac:dyDescent="0.25">
      <c r="A152" s="482"/>
      <c r="B152" s="484"/>
      <c r="C152" s="249" t="s">
        <v>195</v>
      </c>
      <c r="D152" s="251"/>
      <c r="E152" s="251"/>
      <c r="F152" s="251"/>
      <c r="G152" s="251"/>
      <c r="H152" s="251"/>
      <c r="I152" s="251"/>
      <c r="J152" s="251"/>
      <c r="K152" s="251"/>
      <c r="L152" s="251"/>
      <c r="M152" s="251"/>
      <c r="N152" s="251"/>
      <c r="O152" s="251"/>
      <c r="P152" s="251"/>
      <c r="Q152" s="251"/>
      <c r="R152" s="251"/>
      <c r="S152" s="251"/>
      <c r="T152" s="251"/>
      <c r="U152" s="250"/>
      <c r="V152" s="250"/>
      <c r="W152" s="251"/>
      <c r="X152" s="251"/>
      <c r="Y152" s="250"/>
      <c r="Z152" s="251"/>
      <c r="AA152" s="251"/>
      <c r="AB152" s="250"/>
      <c r="AC152" s="251"/>
      <c r="AD152" s="251"/>
      <c r="AE152" s="250"/>
      <c r="AF152" s="251"/>
      <c r="AG152" s="251"/>
      <c r="AH152" s="250"/>
    </row>
    <row r="153" spans="1:34" outlineLevel="2" x14ac:dyDescent="0.25">
      <c r="A153" s="482"/>
      <c r="B153" s="484"/>
      <c r="C153" s="249" t="s">
        <v>196</v>
      </c>
      <c r="D153" s="250"/>
      <c r="E153" s="250"/>
      <c r="F153" s="250"/>
      <c r="G153" s="250"/>
      <c r="H153" s="250"/>
      <c r="I153" s="250"/>
      <c r="J153" s="250"/>
      <c r="K153" s="250"/>
      <c r="L153" s="250"/>
      <c r="M153" s="250"/>
      <c r="N153" s="250"/>
      <c r="O153" s="250"/>
      <c r="P153" s="250"/>
      <c r="Q153" s="250"/>
      <c r="R153" s="250"/>
      <c r="S153" s="250"/>
      <c r="T153" s="250"/>
      <c r="U153" s="250"/>
      <c r="V153" s="250"/>
      <c r="W153" s="250"/>
      <c r="X153" s="250"/>
      <c r="Y153" s="250"/>
      <c r="Z153" s="250"/>
      <c r="AA153" s="250"/>
      <c r="AB153" s="250"/>
      <c r="AC153" s="250"/>
      <c r="AD153" s="250"/>
      <c r="AE153" s="250"/>
      <c r="AF153" s="250"/>
      <c r="AG153" s="250"/>
      <c r="AH153" s="250"/>
    </row>
    <row r="154" spans="1:34" outlineLevel="2" x14ac:dyDescent="0.25">
      <c r="A154" s="482"/>
      <c r="B154" s="484"/>
      <c r="C154" s="249" t="s">
        <v>197</v>
      </c>
      <c r="D154" s="250"/>
      <c r="E154" s="250"/>
      <c r="F154" s="250"/>
      <c r="G154" s="250"/>
      <c r="H154" s="250"/>
      <c r="I154" s="250"/>
      <c r="J154" s="250"/>
      <c r="K154" s="250"/>
      <c r="L154" s="250"/>
      <c r="M154" s="250"/>
      <c r="N154" s="250"/>
      <c r="O154" s="250"/>
      <c r="P154" s="250"/>
      <c r="Q154" s="250"/>
      <c r="R154" s="250"/>
      <c r="S154" s="250"/>
      <c r="T154" s="250"/>
      <c r="U154" s="250"/>
      <c r="V154" s="250"/>
      <c r="W154" s="250"/>
      <c r="X154" s="250"/>
      <c r="Y154" s="250"/>
      <c r="Z154" s="250"/>
      <c r="AA154" s="250"/>
      <c r="AB154" s="250"/>
      <c r="AC154" s="250"/>
      <c r="AD154" s="250"/>
      <c r="AE154" s="250"/>
      <c r="AF154" s="250"/>
      <c r="AG154" s="250"/>
      <c r="AH154" s="250"/>
    </row>
    <row r="155" spans="1:34" customFormat="1" ht="15.6" outlineLevel="1" x14ac:dyDescent="0.3">
      <c r="A155" s="482"/>
      <c r="B155" s="484"/>
      <c r="C155" s="200" t="s">
        <v>198</v>
      </c>
      <c r="D155" s="201">
        <v>0</v>
      </c>
      <c r="E155" s="201">
        <v>0</v>
      </c>
      <c r="F155" s="201">
        <v>0</v>
      </c>
      <c r="G155" s="201">
        <v>0</v>
      </c>
      <c r="H155" s="201">
        <v>0</v>
      </c>
      <c r="I155" s="201">
        <v>0</v>
      </c>
      <c r="J155" s="201">
        <v>0</v>
      </c>
      <c r="K155" s="201">
        <v>0</v>
      </c>
      <c r="L155" s="201">
        <v>0</v>
      </c>
      <c r="M155" s="201">
        <v>0</v>
      </c>
      <c r="N155" s="201">
        <v>0</v>
      </c>
      <c r="O155" s="201">
        <v>0</v>
      </c>
      <c r="P155" s="201">
        <v>0</v>
      </c>
      <c r="Q155" s="201">
        <v>0</v>
      </c>
      <c r="R155" s="201">
        <v>0</v>
      </c>
      <c r="S155" s="201">
        <v>0</v>
      </c>
      <c r="T155" s="201">
        <v>0</v>
      </c>
      <c r="U155" s="201">
        <v>0</v>
      </c>
      <c r="V155" s="201">
        <v>0</v>
      </c>
      <c r="W155" s="201">
        <v>0</v>
      </c>
      <c r="X155" s="201">
        <v>0</v>
      </c>
      <c r="Y155" s="201">
        <v>0</v>
      </c>
      <c r="Z155" s="201">
        <v>0</v>
      </c>
      <c r="AA155" s="201">
        <v>0</v>
      </c>
      <c r="AB155" s="201">
        <v>0</v>
      </c>
      <c r="AC155" s="201">
        <v>0</v>
      </c>
      <c r="AD155" s="201">
        <v>0</v>
      </c>
      <c r="AE155" s="201">
        <v>0</v>
      </c>
      <c r="AF155" s="201">
        <v>0</v>
      </c>
      <c r="AG155" s="201">
        <v>0</v>
      </c>
      <c r="AH155" s="201">
        <v>0</v>
      </c>
    </row>
    <row r="156" spans="1:34" outlineLevel="2" x14ac:dyDescent="0.25">
      <c r="A156" s="482"/>
      <c r="B156" s="484"/>
      <c r="C156" s="249" t="s">
        <v>199</v>
      </c>
      <c r="D156" s="250"/>
      <c r="E156" s="250"/>
      <c r="F156" s="250"/>
      <c r="G156" s="250"/>
      <c r="H156" s="250"/>
      <c r="I156" s="250"/>
      <c r="J156" s="250"/>
      <c r="K156" s="250"/>
      <c r="L156" s="250"/>
      <c r="M156" s="250"/>
      <c r="N156" s="250"/>
      <c r="O156" s="250"/>
      <c r="P156" s="250"/>
      <c r="Q156" s="250"/>
      <c r="R156" s="250"/>
      <c r="S156" s="250"/>
      <c r="T156" s="250"/>
      <c r="U156" s="250"/>
      <c r="V156" s="250"/>
      <c r="W156" s="250"/>
      <c r="X156" s="250"/>
      <c r="Y156" s="250"/>
      <c r="Z156" s="250"/>
      <c r="AA156" s="250"/>
      <c r="AB156" s="250"/>
      <c r="AC156" s="250"/>
      <c r="AD156" s="250"/>
      <c r="AE156" s="250"/>
      <c r="AF156" s="250"/>
      <c r="AG156" s="250"/>
      <c r="AH156" s="250"/>
    </row>
    <row r="157" spans="1:34" customFormat="1" ht="16.2" outlineLevel="1" thickBot="1" x14ac:dyDescent="0.35">
      <c r="A157" s="482"/>
      <c r="B157" s="485"/>
      <c r="C157" s="202" t="s">
        <v>200</v>
      </c>
      <c r="D157" s="203">
        <v>0</v>
      </c>
      <c r="E157" s="203">
        <v>0</v>
      </c>
      <c r="F157" s="203">
        <v>0</v>
      </c>
      <c r="G157" s="203">
        <v>0</v>
      </c>
      <c r="H157" s="203">
        <v>0</v>
      </c>
      <c r="I157" s="203">
        <v>0</v>
      </c>
      <c r="J157" s="203">
        <v>0</v>
      </c>
      <c r="K157" s="203">
        <v>0</v>
      </c>
      <c r="L157" s="203">
        <v>0</v>
      </c>
      <c r="M157" s="203">
        <v>0</v>
      </c>
      <c r="N157" s="203">
        <v>0</v>
      </c>
      <c r="O157" s="203">
        <v>0</v>
      </c>
      <c r="P157" s="203">
        <v>0</v>
      </c>
      <c r="Q157" s="203">
        <v>0</v>
      </c>
      <c r="R157" s="203">
        <v>0</v>
      </c>
      <c r="S157" s="203">
        <v>0</v>
      </c>
      <c r="T157" s="203">
        <v>0</v>
      </c>
      <c r="U157" s="203">
        <v>0</v>
      </c>
      <c r="V157" s="203">
        <v>0</v>
      </c>
      <c r="W157" s="203">
        <v>0</v>
      </c>
      <c r="X157" s="203">
        <v>0</v>
      </c>
      <c r="Y157" s="203">
        <v>0</v>
      </c>
      <c r="Z157" s="203">
        <v>0</v>
      </c>
      <c r="AA157" s="203">
        <v>0</v>
      </c>
      <c r="AB157" s="203">
        <v>0</v>
      </c>
      <c r="AC157" s="203">
        <v>0</v>
      </c>
      <c r="AD157" s="203">
        <v>0</v>
      </c>
      <c r="AE157" s="203">
        <v>0</v>
      </c>
      <c r="AF157" s="203">
        <v>0</v>
      </c>
      <c r="AG157" s="203">
        <v>0</v>
      </c>
      <c r="AH157" s="203">
        <v>0</v>
      </c>
    </row>
    <row r="158" spans="1:34" outlineLevel="2" x14ac:dyDescent="0.25">
      <c r="A158" s="482"/>
      <c r="B158" s="486" t="s">
        <v>201</v>
      </c>
      <c r="C158" s="242" t="s">
        <v>193</v>
      </c>
      <c r="D158" s="243"/>
      <c r="E158" s="243"/>
      <c r="F158" s="243"/>
      <c r="G158" s="243"/>
      <c r="H158" s="243"/>
      <c r="I158" s="243"/>
      <c r="J158" s="243"/>
      <c r="K158" s="243"/>
      <c r="L158" s="194"/>
      <c r="M158" s="243"/>
      <c r="N158" s="243"/>
      <c r="O158" s="243"/>
      <c r="P158" s="194"/>
      <c r="Q158" s="194"/>
      <c r="R158" s="194"/>
      <c r="S158" s="243"/>
      <c r="T158" s="243"/>
      <c r="U158" s="243"/>
      <c r="V158" s="243"/>
      <c r="W158" s="243"/>
      <c r="X158" s="243"/>
      <c r="Y158" s="243"/>
      <c r="Z158" s="243"/>
      <c r="AA158" s="243"/>
      <c r="AB158" s="243"/>
      <c r="AC158" s="243"/>
      <c r="AD158" s="243"/>
      <c r="AE158" s="243"/>
      <c r="AF158" s="243"/>
      <c r="AG158" s="243"/>
      <c r="AH158" s="243"/>
    </row>
    <row r="159" spans="1:34" outlineLevel="2" x14ac:dyDescent="0.25">
      <c r="A159" s="482"/>
      <c r="B159" s="487"/>
      <c r="C159" s="244" t="s">
        <v>229</v>
      </c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</row>
    <row r="160" spans="1:34" outlineLevel="2" x14ac:dyDescent="0.25">
      <c r="A160" s="482"/>
      <c r="B160" s="487"/>
      <c r="C160" s="244" t="s">
        <v>230</v>
      </c>
      <c r="D160" s="246"/>
      <c r="E160" s="246"/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</row>
    <row r="161" spans="1:34" ht="14.4" outlineLevel="2" x14ac:dyDescent="0.25">
      <c r="A161" s="482"/>
      <c r="B161" s="487"/>
      <c r="C161" s="244" t="s">
        <v>231</v>
      </c>
      <c r="D161" s="247"/>
      <c r="E161" s="247"/>
      <c r="F161" s="247"/>
      <c r="G161" s="247"/>
      <c r="H161" s="247"/>
      <c r="I161" s="247"/>
      <c r="J161" s="247"/>
      <c r="K161" s="247"/>
      <c r="L161" s="247"/>
      <c r="M161" s="247"/>
      <c r="N161" s="246"/>
      <c r="O161" s="246"/>
      <c r="P161" s="248"/>
      <c r="Q161" s="246"/>
      <c r="R161" s="246"/>
      <c r="S161" s="246"/>
      <c r="T161" s="246"/>
      <c r="U161" s="246"/>
      <c r="V161" s="246"/>
      <c r="W161" s="246"/>
      <c r="X161" s="246"/>
      <c r="Y161" s="248"/>
      <c r="Z161" s="246"/>
      <c r="AA161" s="246"/>
      <c r="AB161" s="246"/>
      <c r="AC161" s="246"/>
      <c r="AD161" s="246"/>
      <c r="AE161" s="246"/>
      <c r="AF161" s="246"/>
      <c r="AG161" s="246"/>
      <c r="AH161" s="246"/>
    </row>
    <row r="162" spans="1:34" outlineLevel="2" x14ac:dyDescent="0.25">
      <c r="A162" s="482"/>
      <c r="B162" s="487"/>
      <c r="C162" s="249" t="s">
        <v>194</v>
      </c>
      <c r="D162" s="250"/>
      <c r="E162" s="250"/>
      <c r="F162" s="250"/>
      <c r="G162" s="250"/>
      <c r="H162" s="250"/>
      <c r="I162" s="250"/>
      <c r="J162" s="250"/>
      <c r="K162" s="250"/>
      <c r="L162" s="250"/>
      <c r="M162" s="250"/>
      <c r="N162" s="196"/>
      <c r="O162" s="196"/>
      <c r="P162" s="196"/>
      <c r="Q162" s="196"/>
      <c r="R162" s="196"/>
      <c r="S162" s="196"/>
      <c r="T162" s="196"/>
      <c r="U162" s="250"/>
      <c r="V162" s="250"/>
      <c r="W162" s="250"/>
      <c r="X162" s="250"/>
      <c r="Y162" s="250"/>
      <c r="Z162" s="250"/>
      <c r="AA162" s="250"/>
      <c r="AB162" s="250"/>
      <c r="AC162" s="250"/>
      <c r="AD162" s="250"/>
      <c r="AE162" s="252"/>
      <c r="AF162" s="250"/>
      <c r="AG162" s="250"/>
      <c r="AH162" s="250"/>
    </row>
    <row r="163" spans="1:34" outlineLevel="2" x14ac:dyDescent="0.25">
      <c r="A163" s="482"/>
      <c r="B163" s="487"/>
      <c r="C163" s="249" t="s">
        <v>195</v>
      </c>
      <c r="D163" s="251"/>
      <c r="E163" s="251"/>
      <c r="F163" s="250"/>
      <c r="G163" s="251"/>
      <c r="H163" s="251"/>
      <c r="I163" s="250"/>
      <c r="J163" s="250"/>
      <c r="K163" s="250"/>
      <c r="L163" s="250"/>
      <c r="M163" s="250"/>
      <c r="N163" s="250"/>
      <c r="O163" s="250"/>
      <c r="P163" s="251"/>
      <c r="Q163" s="251"/>
      <c r="R163" s="251"/>
      <c r="S163" s="250"/>
      <c r="T163" s="250"/>
      <c r="U163" s="250"/>
      <c r="V163" s="250"/>
      <c r="W163" s="250"/>
      <c r="X163" s="250"/>
      <c r="Y163" s="250"/>
      <c r="Z163" s="250"/>
      <c r="AA163" s="250"/>
      <c r="AB163" s="250"/>
      <c r="AC163" s="251"/>
      <c r="AD163" s="251"/>
      <c r="AE163" s="250"/>
      <c r="AF163" s="251"/>
      <c r="AG163" s="250"/>
      <c r="AH163" s="250"/>
    </row>
    <row r="164" spans="1:34" outlineLevel="2" x14ac:dyDescent="0.25">
      <c r="A164" s="482"/>
      <c r="B164" s="487"/>
      <c r="C164" s="249" t="s">
        <v>196</v>
      </c>
      <c r="D164" s="250"/>
      <c r="E164" s="250"/>
      <c r="F164" s="250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0"/>
      <c r="X164" s="250"/>
      <c r="Y164" s="250"/>
      <c r="Z164" s="250"/>
      <c r="AA164" s="250"/>
      <c r="AB164" s="250"/>
      <c r="AC164" s="250"/>
      <c r="AD164" s="250"/>
      <c r="AE164" s="250"/>
      <c r="AF164" s="250"/>
      <c r="AG164" s="250"/>
      <c r="AH164" s="250"/>
    </row>
    <row r="165" spans="1:34" outlineLevel="2" x14ac:dyDescent="0.25">
      <c r="A165" s="482"/>
      <c r="B165" s="487"/>
      <c r="C165" s="249" t="s">
        <v>197</v>
      </c>
      <c r="D165" s="250"/>
      <c r="E165" s="250"/>
      <c r="F165" s="250"/>
      <c r="G165" s="250"/>
      <c r="H165" s="250"/>
      <c r="I165" s="250"/>
      <c r="J165" s="250"/>
      <c r="K165" s="250"/>
      <c r="L165" s="250"/>
      <c r="M165" s="250"/>
      <c r="N165" s="250"/>
      <c r="O165" s="250"/>
      <c r="P165" s="250"/>
      <c r="Q165" s="250"/>
      <c r="R165" s="250"/>
      <c r="S165" s="250"/>
      <c r="T165" s="250"/>
      <c r="U165" s="250"/>
      <c r="V165" s="250"/>
      <c r="W165" s="250"/>
      <c r="X165" s="250"/>
      <c r="Y165" s="250"/>
      <c r="Z165" s="250"/>
      <c r="AA165" s="250"/>
      <c r="AB165" s="250"/>
      <c r="AC165" s="250"/>
      <c r="AD165" s="250"/>
      <c r="AE165" s="250"/>
      <c r="AF165" s="250"/>
      <c r="AG165" s="250"/>
      <c r="AH165" s="250"/>
    </row>
    <row r="166" spans="1:34" customFormat="1" ht="15.6" outlineLevel="1" x14ac:dyDescent="0.3">
      <c r="A166" s="482"/>
      <c r="B166" s="487"/>
      <c r="C166" s="200" t="s">
        <v>198</v>
      </c>
      <c r="D166" s="201">
        <v>0</v>
      </c>
      <c r="E166" s="201">
        <v>0</v>
      </c>
      <c r="F166" s="201">
        <v>0</v>
      </c>
      <c r="G166" s="201">
        <v>0</v>
      </c>
      <c r="H166" s="201">
        <v>0</v>
      </c>
      <c r="I166" s="201">
        <v>0</v>
      </c>
      <c r="J166" s="201">
        <v>0</v>
      </c>
      <c r="K166" s="201">
        <v>0</v>
      </c>
      <c r="L166" s="201">
        <v>0</v>
      </c>
      <c r="M166" s="201">
        <v>0</v>
      </c>
      <c r="N166" s="201">
        <v>0</v>
      </c>
      <c r="O166" s="201">
        <v>0</v>
      </c>
      <c r="P166" s="201">
        <v>0</v>
      </c>
      <c r="Q166" s="201">
        <v>0</v>
      </c>
      <c r="R166" s="201">
        <v>0</v>
      </c>
      <c r="S166" s="201">
        <v>0</v>
      </c>
      <c r="T166" s="201">
        <v>0</v>
      </c>
      <c r="U166" s="201">
        <v>0</v>
      </c>
      <c r="V166" s="201">
        <v>0</v>
      </c>
      <c r="W166" s="201">
        <v>0</v>
      </c>
      <c r="X166" s="201">
        <v>0</v>
      </c>
      <c r="Y166" s="201">
        <v>0</v>
      </c>
      <c r="Z166" s="201">
        <v>0</v>
      </c>
      <c r="AA166" s="201">
        <v>0</v>
      </c>
      <c r="AB166" s="201">
        <v>0</v>
      </c>
      <c r="AC166" s="201">
        <v>0</v>
      </c>
      <c r="AD166" s="201">
        <v>0</v>
      </c>
      <c r="AE166" s="201">
        <v>0</v>
      </c>
      <c r="AF166" s="201">
        <v>0</v>
      </c>
      <c r="AG166" s="201">
        <v>0</v>
      </c>
      <c r="AH166" s="201">
        <v>0</v>
      </c>
    </row>
    <row r="167" spans="1:34" outlineLevel="2" x14ac:dyDescent="0.25">
      <c r="A167" s="482"/>
      <c r="B167" s="487"/>
      <c r="C167" s="249" t="s">
        <v>199</v>
      </c>
      <c r="D167" s="250"/>
      <c r="E167" s="250"/>
      <c r="F167" s="250"/>
      <c r="G167" s="250"/>
      <c r="H167" s="250"/>
      <c r="I167" s="250"/>
      <c r="J167" s="250"/>
      <c r="K167" s="250"/>
      <c r="L167" s="250"/>
      <c r="M167" s="250"/>
      <c r="N167" s="250"/>
      <c r="O167" s="250"/>
      <c r="P167" s="250"/>
      <c r="Q167" s="250"/>
      <c r="R167" s="250"/>
      <c r="S167" s="250"/>
      <c r="T167" s="250"/>
      <c r="U167" s="250"/>
      <c r="V167" s="250"/>
      <c r="W167" s="250"/>
      <c r="X167" s="250"/>
      <c r="Y167" s="250"/>
      <c r="Z167" s="250"/>
      <c r="AA167" s="250"/>
      <c r="AB167" s="250"/>
      <c r="AC167" s="250"/>
      <c r="AD167" s="250"/>
      <c r="AE167" s="250"/>
      <c r="AF167" s="250"/>
      <c r="AG167" s="250"/>
      <c r="AH167" s="250"/>
    </row>
    <row r="168" spans="1:34" customFormat="1" ht="16.2" outlineLevel="1" thickBot="1" x14ac:dyDescent="0.35">
      <c r="A168" s="482"/>
      <c r="B168" s="488"/>
      <c r="C168" s="202" t="s">
        <v>200</v>
      </c>
      <c r="D168" s="203">
        <v>0</v>
      </c>
      <c r="E168" s="203">
        <v>0</v>
      </c>
      <c r="F168" s="203">
        <v>0</v>
      </c>
      <c r="G168" s="203">
        <v>0</v>
      </c>
      <c r="H168" s="203">
        <v>0</v>
      </c>
      <c r="I168" s="203">
        <v>0</v>
      </c>
      <c r="J168" s="203">
        <v>0</v>
      </c>
      <c r="K168" s="203">
        <v>0</v>
      </c>
      <c r="L168" s="203">
        <v>0</v>
      </c>
      <c r="M168" s="203">
        <v>0</v>
      </c>
      <c r="N168" s="203">
        <v>0</v>
      </c>
      <c r="O168" s="203">
        <v>0</v>
      </c>
      <c r="P168" s="203">
        <v>0</v>
      </c>
      <c r="Q168" s="203">
        <v>0</v>
      </c>
      <c r="R168" s="203">
        <v>0</v>
      </c>
      <c r="S168" s="203">
        <v>0</v>
      </c>
      <c r="T168" s="203">
        <v>0</v>
      </c>
      <c r="U168" s="203">
        <v>0</v>
      </c>
      <c r="V168" s="203">
        <v>0</v>
      </c>
      <c r="W168" s="203">
        <v>0</v>
      </c>
      <c r="X168" s="203">
        <v>0</v>
      </c>
      <c r="Y168" s="203">
        <v>0</v>
      </c>
      <c r="Z168" s="203">
        <v>0</v>
      </c>
      <c r="AA168" s="203">
        <v>0</v>
      </c>
      <c r="AB168" s="203">
        <v>0</v>
      </c>
      <c r="AC168" s="203">
        <v>0</v>
      </c>
      <c r="AD168" s="203">
        <v>0</v>
      </c>
      <c r="AE168" s="203">
        <v>0</v>
      </c>
      <c r="AF168" s="203">
        <v>0</v>
      </c>
      <c r="AG168" s="203">
        <v>0</v>
      </c>
      <c r="AH168" s="203">
        <v>0</v>
      </c>
    </row>
    <row r="169" spans="1:34" outlineLevel="2" x14ac:dyDescent="0.25">
      <c r="A169" s="482"/>
      <c r="B169" s="483" t="s">
        <v>202</v>
      </c>
      <c r="C169" s="242" t="s">
        <v>193</v>
      </c>
      <c r="D169" s="243"/>
      <c r="E169" s="243"/>
      <c r="F169" s="243"/>
      <c r="G169" s="243"/>
      <c r="H169" s="243"/>
      <c r="I169" s="243"/>
      <c r="J169" s="243"/>
      <c r="K169" s="243"/>
      <c r="L169" s="194"/>
      <c r="M169" s="243"/>
      <c r="N169" s="243"/>
      <c r="O169" s="243"/>
      <c r="P169" s="243"/>
      <c r="Q169" s="194"/>
      <c r="R169" s="243"/>
      <c r="S169" s="243"/>
      <c r="T169" s="243"/>
      <c r="U169" s="243"/>
      <c r="V169" s="243"/>
      <c r="W169" s="243"/>
      <c r="X169" s="243"/>
      <c r="Y169" s="243"/>
      <c r="Z169" s="243"/>
      <c r="AA169" s="243"/>
      <c r="AB169" s="243"/>
      <c r="AC169" s="243"/>
      <c r="AD169" s="243"/>
      <c r="AE169" s="243"/>
      <c r="AF169" s="243"/>
      <c r="AG169" s="243"/>
      <c r="AH169" s="243"/>
    </row>
    <row r="170" spans="1:34" outlineLevel="2" x14ac:dyDescent="0.25">
      <c r="A170" s="482"/>
      <c r="B170" s="484"/>
      <c r="C170" s="244" t="s">
        <v>229</v>
      </c>
      <c r="D170" s="246"/>
      <c r="E170" s="246"/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</row>
    <row r="171" spans="1:34" outlineLevel="2" x14ac:dyDescent="0.25">
      <c r="A171" s="482"/>
      <c r="B171" s="484"/>
      <c r="C171" s="244" t="s">
        <v>230</v>
      </c>
      <c r="D171" s="246"/>
      <c r="E171" s="246"/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  <c r="AA171" s="246"/>
      <c r="AB171" s="246"/>
      <c r="AC171" s="246"/>
      <c r="AD171" s="246"/>
      <c r="AE171" s="246"/>
      <c r="AF171" s="246"/>
      <c r="AG171" s="246"/>
      <c r="AH171" s="246"/>
    </row>
    <row r="172" spans="1:34" ht="14.4" outlineLevel="2" x14ac:dyDescent="0.25">
      <c r="A172" s="482"/>
      <c r="B172" s="484"/>
      <c r="C172" s="244" t="s">
        <v>231</v>
      </c>
      <c r="D172" s="247"/>
      <c r="E172" s="247"/>
      <c r="F172" s="247"/>
      <c r="G172" s="246"/>
      <c r="H172" s="247"/>
      <c r="I172" s="247"/>
      <c r="J172" s="247"/>
      <c r="K172" s="247"/>
      <c r="L172" s="247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50"/>
      <c r="AD172" s="248"/>
      <c r="AE172" s="248"/>
      <c r="AF172" s="248"/>
      <c r="AG172" s="246"/>
      <c r="AH172" s="246"/>
    </row>
    <row r="173" spans="1:34" outlineLevel="2" x14ac:dyDescent="0.25">
      <c r="A173" s="482"/>
      <c r="B173" s="484"/>
      <c r="C173" s="249" t="s">
        <v>194</v>
      </c>
      <c r="D173" s="250"/>
      <c r="E173" s="250"/>
      <c r="F173" s="250"/>
      <c r="G173" s="250"/>
      <c r="H173" s="250"/>
      <c r="I173" s="250"/>
      <c r="J173" s="250"/>
      <c r="K173" s="250"/>
      <c r="L173" s="196"/>
      <c r="M173" s="196"/>
      <c r="N173" s="196"/>
      <c r="O173" s="196"/>
      <c r="P173" s="196"/>
      <c r="Q173" s="196"/>
      <c r="R173" s="196"/>
      <c r="S173" s="196"/>
      <c r="T173" s="196"/>
      <c r="U173" s="250"/>
      <c r="V173" s="250"/>
      <c r="W173" s="250"/>
      <c r="X173" s="250"/>
      <c r="Y173" s="250"/>
      <c r="Z173" s="250"/>
      <c r="AA173" s="250"/>
      <c r="AB173" s="250"/>
      <c r="AC173" s="250"/>
      <c r="AE173" s="252"/>
      <c r="AF173" s="250"/>
      <c r="AG173" s="250"/>
      <c r="AH173" s="250"/>
    </row>
    <row r="174" spans="1:34" outlineLevel="2" x14ac:dyDescent="0.25">
      <c r="A174" s="482"/>
      <c r="B174" s="484"/>
      <c r="C174" s="249" t="s">
        <v>195</v>
      </c>
      <c r="D174" s="251"/>
      <c r="E174" s="251"/>
      <c r="F174" s="250"/>
      <c r="G174" s="250"/>
      <c r="H174" s="250"/>
      <c r="I174" s="250"/>
      <c r="J174" s="250"/>
      <c r="K174" s="251"/>
      <c r="L174" s="251"/>
      <c r="M174" s="250"/>
      <c r="N174" s="250"/>
      <c r="O174" s="250"/>
      <c r="P174" s="250"/>
      <c r="Q174" s="251"/>
      <c r="R174" s="250"/>
      <c r="S174" s="250"/>
      <c r="T174" s="250"/>
      <c r="U174" s="250"/>
      <c r="V174" s="250"/>
      <c r="W174" s="250"/>
      <c r="X174" s="250"/>
      <c r="Y174" s="250"/>
      <c r="Z174" s="250"/>
      <c r="AA174" s="250"/>
      <c r="AB174" s="250"/>
      <c r="AC174" s="251"/>
      <c r="AD174" s="251"/>
      <c r="AE174" s="250"/>
      <c r="AF174" s="251"/>
      <c r="AG174" s="250"/>
      <c r="AH174" s="250"/>
    </row>
    <row r="175" spans="1:34" outlineLevel="2" x14ac:dyDescent="0.25">
      <c r="A175" s="482"/>
      <c r="B175" s="484"/>
      <c r="C175" s="249" t="s">
        <v>196</v>
      </c>
      <c r="D175" s="250"/>
      <c r="E175" s="250"/>
      <c r="F175" s="250"/>
      <c r="G175" s="250"/>
      <c r="H175" s="250"/>
      <c r="I175" s="250"/>
      <c r="J175" s="250"/>
      <c r="K175" s="250"/>
      <c r="L175" s="250"/>
      <c r="M175" s="250"/>
      <c r="N175" s="250"/>
      <c r="O175" s="250"/>
      <c r="P175" s="250"/>
      <c r="Q175" s="250"/>
      <c r="R175" s="250"/>
      <c r="S175" s="250"/>
      <c r="T175" s="250"/>
      <c r="U175" s="250"/>
      <c r="V175" s="250"/>
      <c r="W175" s="250"/>
      <c r="X175" s="250"/>
      <c r="Y175" s="250"/>
      <c r="Z175" s="250"/>
      <c r="AA175" s="250"/>
      <c r="AB175" s="250"/>
      <c r="AC175" s="250"/>
      <c r="AD175" s="250"/>
      <c r="AE175" s="250"/>
      <c r="AF175" s="250"/>
      <c r="AG175" s="250"/>
      <c r="AH175" s="250"/>
    </row>
    <row r="176" spans="1:34" outlineLevel="2" x14ac:dyDescent="0.25">
      <c r="A176" s="482"/>
      <c r="B176" s="484"/>
      <c r="C176" s="249" t="s">
        <v>197</v>
      </c>
      <c r="D176" s="250"/>
      <c r="E176" s="250"/>
      <c r="F176" s="250"/>
      <c r="G176" s="250"/>
      <c r="H176" s="250"/>
      <c r="I176" s="250"/>
      <c r="J176" s="250"/>
      <c r="K176" s="250"/>
      <c r="L176" s="250"/>
      <c r="M176" s="250"/>
      <c r="N176" s="250"/>
      <c r="O176" s="250"/>
      <c r="P176" s="250"/>
      <c r="Q176" s="250"/>
      <c r="R176" s="250"/>
      <c r="S176" s="250"/>
      <c r="T176" s="250"/>
      <c r="U176" s="250"/>
      <c r="V176" s="250"/>
      <c r="W176" s="250"/>
      <c r="X176" s="250"/>
      <c r="Y176" s="250"/>
      <c r="Z176" s="250"/>
      <c r="AA176" s="250"/>
      <c r="AB176" s="250"/>
      <c r="AC176" s="250"/>
      <c r="AD176" s="250"/>
      <c r="AE176" s="250"/>
      <c r="AF176" s="250"/>
      <c r="AG176" s="250"/>
      <c r="AH176" s="250"/>
    </row>
    <row r="177" spans="1:34" customFormat="1" ht="15.6" outlineLevel="1" x14ac:dyDescent="0.3">
      <c r="A177" s="482"/>
      <c r="B177" s="484"/>
      <c r="C177" s="200" t="s">
        <v>198</v>
      </c>
      <c r="D177" s="201">
        <v>0</v>
      </c>
      <c r="E177" s="201">
        <v>0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201">
        <v>0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01">
        <v>0</v>
      </c>
      <c r="R177" s="201">
        <v>0</v>
      </c>
      <c r="S177" s="201">
        <v>0</v>
      </c>
      <c r="T177" s="201">
        <v>0</v>
      </c>
      <c r="U177" s="201">
        <v>0</v>
      </c>
      <c r="V177" s="201">
        <v>0</v>
      </c>
      <c r="W177" s="201">
        <v>0</v>
      </c>
      <c r="X177" s="201">
        <v>0</v>
      </c>
      <c r="Y177" s="201">
        <v>0</v>
      </c>
      <c r="Z177" s="201">
        <v>0</v>
      </c>
      <c r="AA177" s="201">
        <v>0</v>
      </c>
      <c r="AB177" s="201">
        <v>0</v>
      </c>
      <c r="AC177" s="201">
        <v>0</v>
      </c>
      <c r="AD177" s="201">
        <v>0</v>
      </c>
      <c r="AE177" s="201">
        <v>0</v>
      </c>
      <c r="AF177" s="201">
        <v>0</v>
      </c>
      <c r="AG177" s="201">
        <v>0</v>
      </c>
      <c r="AH177" s="201">
        <v>0</v>
      </c>
    </row>
    <row r="178" spans="1:34" outlineLevel="2" x14ac:dyDescent="0.25">
      <c r="A178" s="482"/>
      <c r="B178" s="484"/>
      <c r="C178" s="249" t="s">
        <v>199</v>
      </c>
      <c r="D178" s="250"/>
      <c r="E178" s="250"/>
      <c r="F178" s="250"/>
      <c r="G178" s="250"/>
      <c r="H178" s="250"/>
      <c r="I178" s="250"/>
      <c r="J178" s="250"/>
      <c r="K178" s="250"/>
      <c r="L178" s="250"/>
      <c r="M178" s="250"/>
      <c r="N178" s="250"/>
      <c r="O178" s="250"/>
      <c r="P178" s="250"/>
      <c r="Q178" s="250"/>
      <c r="R178" s="250"/>
      <c r="S178" s="250"/>
      <c r="T178" s="250"/>
      <c r="U178" s="250"/>
      <c r="V178" s="250"/>
      <c r="W178" s="250"/>
      <c r="X178" s="250"/>
      <c r="Y178" s="250"/>
      <c r="Z178" s="250"/>
      <c r="AA178" s="250"/>
      <c r="AB178" s="250"/>
      <c r="AC178" s="250"/>
      <c r="AD178" s="250"/>
      <c r="AE178" s="250"/>
      <c r="AF178" s="250"/>
      <c r="AG178" s="250"/>
      <c r="AH178" s="250"/>
    </row>
    <row r="179" spans="1:34" customFormat="1" ht="16.2" outlineLevel="1" thickBot="1" x14ac:dyDescent="0.35">
      <c r="A179" s="482"/>
      <c r="B179" s="485"/>
      <c r="C179" s="202" t="s">
        <v>200</v>
      </c>
      <c r="D179" s="203">
        <v>0</v>
      </c>
      <c r="E179" s="203">
        <v>0</v>
      </c>
      <c r="F179" s="203">
        <v>0</v>
      </c>
      <c r="G179" s="203">
        <v>0</v>
      </c>
      <c r="H179" s="203">
        <v>0</v>
      </c>
      <c r="I179" s="203">
        <v>0</v>
      </c>
      <c r="J179" s="203">
        <v>0</v>
      </c>
      <c r="K179" s="203">
        <v>0</v>
      </c>
      <c r="L179" s="203">
        <v>0</v>
      </c>
      <c r="M179" s="203">
        <v>0</v>
      </c>
      <c r="N179" s="203">
        <v>0</v>
      </c>
      <c r="O179" s="203">
        <v>0</v>
      </c>
      <c r="P179" s="203">
        <v>0</v>
      </c>
      <c r="Q179" s="203">
        <v>0</v>
      </c>
      <c r="R179" s="203">
        <v>0</v>
      </c>
      <c r="S179" s="203">
        <v>0</v>
      </c>
      <c r="T179" s="203">
        <v>0</v>
      </c>
      <c r="U179" s="203">
        <v>0</v>
      </c>
      <c r="V179" s="203">
        <v>0</v>
      </c>
      <c r="W179" s="203">
        <v>0</v>
      </c>
      <c r="X179" s="203">
        <v>0</v>
      </c>
      <c r="Y179" s="203">
        <v>0</v>
      </c>
      <c r="Z179" s="203">
        <v>0</v>
      </c>
      <c r="AA179" s="203">
        <v>0</v>
      </c>
      <c r="AB179" s="203">
        <v>0</v>
      </c>
      <c r="AC179" s="203">
        <v>0</v>
      </c>
      <c r="AD179" s="203">
        <v>0</v>
      </c>
      <c r="AE179" s="203">
        <v>0</v>
      </c>
      <c r="AF179" s="203">
        <v>0</v>
      </c>
      <c r="AG179" s="203">
        <v>0</v>
      </c>
      <c r="AH179" s="203">
        <v>0</v>
      </c>
    </row>
    <row r="180" spans="1:34" outlineLevel="2" collapsed="1" x14ac:dyDescent="0.25">
      <c r="A180" s="482"/>
      <c r="B180" s="486" t="s">
        <v>203</v>
      </c>
      <c r="C180" s="242" t="s">
        <v>193</v>
      </c>
      <c r="D180" s="194"/>
      <c r="E180" s="194"/>
      <c r="F180" s="194"/>
      <c r="G180" s="194"/>
      <c r="H180" s="194"/>
      <c r="I180" s="243"/>
      <c r="J180" s="243"/>
      <c r="K180" s="243"/>
      <c r="L180" s="243"/>
      <c r="M180" s="243"/>
      <c r="N180" s="243"/>
      <c r="O180" s="243"/>
      <c r="P180" s="243"/>
      <c r="Q180" s="243"/>
      <c r="R180" s="243"/>
      <c r="S180" s="243"/>
      <c r="T180" s="243"/>
      <c r="U180" s="243"/>
      <c r="V180" s="243"/>
      <c r="W180" s="243"/>
      <c r="X180" s="243"/>
      <c r="Y180" s="243"/>
      <c r="Z180" s="243"/>
      <c r="AA180" s="243"/>
      <c r="AB180" s="243"/>
      <c r="AC180" s="243"/>
      <c r="AD180" s="243"/>
      <c r="AE180" s="243"/>
      <c r="AF180" s="243"/>
      <c r="AG180" s="243"/>
      <c r="AH180" s="243"/>
    </row>
    <row r="181" spans="1:34" outlineLevel="2" x14ac:dyDescent="0.25">
      <c r="A181" s="482"/>
      <c r="B181" s="487"/>
      <c r="C181" s="244" t="s">
        <v>229</v>
      </c>
      <c r="D181" s="246"/>
      <c r="E181" s="246"/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  <c r="AA181" s="246"/>
      <c r="AB181" s="246"/>
      <c r="AC181" s="246"/>
      <c r="AD181" s="246"/>
      <c r="AE181" s="246"/>
      <c r="AF181" s="246"/>
      <c r="AG181" s="246"/>
      <c r="AH181" s="246"/>
    </row>
    <row r="182" spans="1:34" outlineLevel="2" x14ac:dyDescent="0.25">
      <c r="A182" s="482"/>
      <c r="B182" s="487"/>
      <c r="C182" s="244" t="s">
        <v>230</v>
      </c>
      <c r="D182" s="246"/>
      <c r="E182" s="246"/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/>
      <c r="AG182" s="246"/>
      <c r="AH182" s="246"/>
    </row>
    <row r="183" spans="1:34" ht="14.4" outlineLevel="2" x14ac:dyDescent="0.25">
      <c r="A183" s="482"/>
      <c r="B183" s="487"/>
      <c r="C183" s="244" t="s">
        <v>231</v>
      </c>
      <c r="D183" s="247"/>
      <c r="E183" s="247"/>
      <c r="F183" s="246"/>
      <c r="G183" s="246"/>
      <c r="H183" s="246"/>
      <c r="I183" s="246"/>
      <c r="J183" s="247"/>
      <c r="K183" s="247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/>
      <c r="AG183" s="246"/>
      <c r="AH183" s="246"/>
    </row>
    <row r="184" spans="1:34" ht="14.4" outlineLevel="2" x14ac:dyDescent="0.25">
      <c r="A184" s="482"/>
      <c r="B184" s="487"/>
      <c r="C184" s="249" t="s">
        <v>194</v>
      </c>
      <c r="D184" s="247"/>
      <c r="E184" s="247"/>
      <c r="F184" s="246"/>
      <c r="G184" s="246"/>
      <c r="H184" s="246"/>
      <c r="I184" s="246"/>
      <c r="J184" s="247"/>
      <c r="K184" s="247"/>
      <c r="L184" s="250"/>
      <c r="M184" s="250"/>
      <c r="N184" s="250"/>
      <c r="O184" s="250"/>
      <c r="P184" s="250"/>
      <c r="Q184" s="250"/>
      <c r="R184" s="250"/>
      <c r="S184" s="250"/>
      <c r="T184" s="250"/>
      <c r="U184" s="250"/>
      <c r="V184" s="250"/>
      <c r="W184" s="250"/>
      <c r="X184" s="250"/>
      <c r="Y184" s="250"/>
      <c r="Z184" s="250"/>
      <c r="AA184" s="250"/>
      <c r="AB184" s="250"/>
      <c r="AC184" s="250"/>
      <c r="AD184" s="250"/>
      <c r="AE184" s="252"/>
      <c r="AF184" s="250"/>
      <c r="AG184" s="250"/>
      <c r="AH184" s="250"/>
    </row>
    <row r="185" spans="1:34" ht="14.4" outlineLevel="2" x14ac:dyDescent="0.25">
      <c r="A185" s="482"/>
      <c r="B185" s="487"/>
      <c r="C185" s="249" t="s">
        <v>195</v>
      </c>
      <c r="D185" s="247"/>
      <c r="E185" s="247"/>
      <c r="F185" s="246"/>
      <c r="G185" s="246"/>
      <c r="H185" s="246"/>
      <c r="I185" s="246"/>
      <c r="J185" s="247"/>
      <c r="K185" s="247"/>
      <c r="L185" s="250"/>
      <c r="M185" s="250"/>
      <c r="N185" s="250"/>
      <c r="O185" s="250"/>
      <c r="P185" s="250"/>
      <c r="Q185" s="250"/>
      <c r="R185" s="250"/>
      <c r="S185" s="250"/>
      <c r="T185" s="250"/>
      <c r="U185" s="250"/>
      <c r="V185" s="250"/>
      <c r="W185" s="250"/>
      <c r="X185" s="250"/>
      <c r="Y185" s="250"/>
      <c r="Z185" s="250"/>
      <c r="AA185" s="250"/>
      <c r="AB185" s="250"/>
      <c r="AC185" s="250"/>
      <c r="AD185" s="250"/>
      <c r="AE185" s="250"/>
      <c r="AF185" s="250"/>
      <c r="AG185" s="250"/>
      <c r="AH185" s="250"/>
    </row>
    <row r="186" spans="1:34" ht="14.4" outlineLevel="2" x14ac:dyDescent="0.25">
      <c r="A186" s="482"/>
      <c r="B186" s="487"/>
      <c r="C186" s="249" t="s">
        <v>196</v>
      </c>
      <c r="D186" s="247"/>
      <c r="E186" s="247"/>
      <c r="F186" s="246"/>
      <c r="G186" s="246"/>
      <c r="H186" s="246"/>
      <c r="I186" s="246"/>
      <c r="J186" s="247"/>
      <c r="K186" s="247"/>
      <c r="L186" s="250"/>
      <c r="M186" s="250"/>
      <c r="N186" s="250"/>
      <c r="O186" s="250"/>
      <c r="P186" s="250"/>
      <c r="Q186" s="250"/>
      <c r="R186" s="250"/>
      <c r="S186" s="250"/>
      <c r="T186" s="250"/>
      <c r="U186" s="250"/>
      <c r="V186" s="250"/>
      <c r="W186" s="250"/>
      <c r="X186" s="250"/>
      <c r="Y186" s="250"/>
      <c r="Z186" s="250"/>
      <c r="AA186" s="250"/>
      <c r="AB186" s="250"/>
      <c r="AC186" s="250"/>
      <c r="AD186" s="250"/>
      <c r="AE186" s="250"/>
      <c r="AF186" s="250"/>
      <c r="AG186" s="250"/>
      <c r="AH186" s="250"/>
    </row>
    <row r="187" spans="1:34" ht="14.4" outlineLevel="2" x14ac:dyDescent="0.25">
      <c r="A187" s="482"/>
      <c r="B187" s="487"/>
      <c r="C187" s="249" t="s">
        <v>197</v>
      </c>
      <c r="D187" s="247"/>
      <c r="E187" s="247"/>
      <c r="F187" s="246"/>
      <c r="G187" s="246"/>
      <c r="H187" s="246"/>
      <c r="I187" s="246"/>
      <c r="J187" s="247"/>
      <c r="K187" s="247"/>
      <c r="L187" s="250"/>
      <c r="M187" s="250"/>
      <c r="N187" s="250"/>
      <c r="O187" s="250"/>
      <c r="P187" s="250"/>
      <c r="Q187" s="250"/>
      <c r="R187" s="250"/>
      <c r="S187" s="250"/>
      <c r="T187" s="250"/>
      <c r="U187" s="250"/>
      <c r="V187" s="250"/>
      <c r="W187" s="250"/>
      <c r="X187" s="250"/>
      <c r="Y187" s="250"/>
      <c r="Z187" s="250"/>
      <c r="AA187" s="250"/>
      <c r="AB187" s="250"/>
      <c r="AC187" s="250"/>
      <c r="AD187" s="250"/>
      <c r="AE187" s="250"/>
      <c r="AF187" s="250"/>
      <c r="AG187" s="250"/>
      <c r="AH187" s="250"/>
    </row>
    <row r="188" spans="1:34" customFormat="1" ht="15.6" outlineLevel="1" x14ac:dyDescent="0.3">
      <c r="A188" s="482"/>
      <c r="B188" s="487"/>
      <c r="C188" s="200" t="s">
        <v>198</v>
      </c>
      <c r="D188" s="201">
        <v>0</v>
      </c>
      <c r="E188" s="201">
        <v>0</v>
      </c>
      <c r="F188" s="201">
        <v>0</v>
      </c>
      <c r="G188" s="201">
        <v>0</v>
      </c>
      <c r="H188" s="201">
        <v>0</v>
      </c>
      <c r="I188" s="201">
        <v>0</v>
      </c>
      <c r="J188" s="201">
        <v>0</v>
      </c>
      <c r="K188" s="201">
        <v>0</v>
      </c>
      <c r="L188" s="201">
        <v>0</v>
      </c>
      <c r="M188" s="201">
        <v>0</v>
      </c>
      <c r="N188" s="201">
        <v>0</v>
      </c>
      <c r="O188" s="201">
        <v>0</v>
      </c>
      <c r="P188" s="201">
        <v>0</v>
      </c>
      <c r="Q188" s="201">
        <v>0</v>
      </c>
      <c r="R188" s="201">
        <v>0</v>
      </c>
      <c r="S188" s="201">
        <v>0</v>
      </c>
      <c r="T188" s="201">
        <v>0</v>
      </c>
      <c r="U188" s="201">
        <v>0</v>
      </c>
      <c r="V188" s="201">
        <v>0</v>
      </c>
      <c r="W188" s="201">
        <v>0</v>
      </c>
      <c r="X188" s="201">
        <v>0</v>
      </c>
      <c r="Y188" s="201">
        <v>0</v>
      </c>
      <c r="Z188" s="201">
        <v>0</v>
      </c>
      <c r="AA188" s="201">
        <v>0</v>
      </c>
      <c r="AB188" s="201">
        <v>0</v>
      </c>
      <c r="AC188" s="201">
        <v>0</v>
      </c>
      <c r="AD188" s="201">
        <v>0</v>
      </c>
      <c r="AE188" s="201">
        <v>0</v>
      </c>
      <c r="AF188" s="201">
        <v>0</v>
      </c>
      <c r="AG188" s="201">
        <v>0</v>
      </c>
      <c r="AH188" s="201">
        <v>0</v>
      </c>
    </row>
    <row r="189" spans="1:34" outlineLevel="2" x14ac:dyDescent="0.25">
      <c r="A189" s="482"/>
      <c r="B189" s="487"/>
      <c r="C189" s="249" t="s">
        <v>199</v>
      </c>
      <c r="D189" s="250"/>
      <c r="E189" s="250"/>
      <c r="F189" s="250"/>
      <c r="G189" s="250"/>
      <c r="H189" s="250"/>
      <c r="I189" s="250"/>
      <c r="J189" s="250"/>
      <c r="K189" s="250"/>
      <c r="L189" s="250"/>
      <c r="M189" s="250"/>
      <c r="N189" s="250"/>
      <c r="O189" s="250"/>
      <c r="P189" s="250"/>
      <c r="Q189" s="250"/>
      <c r="R189" s="250"/>
      <c r="S189" s="250"/>
      <c r="T189" s="250"/>
      <c r="U189" s="250"/>
      <c r="V189" s="250"/>
      <c r="W189" s="250"/>
      <c r="X189" s="250"/>
      <c r="Y189" s="250"/>
      <c r="Z189" s="250"/>
      <c r="AA189" s="250"/>
      <c r="AB189" s="250"/>
      <c r="AC189" s="250"/>
      <c r="AD189" s="250"/>
      <c r="AE189" s="250"/>
      <c r="AF189" s="250"/>
      <c r="AG189" s="250"/>
      <c r="AH189" s="250"/>
    </row>
    <row r="190" spans="1:34" customFormat="1" ht="16.2" outlineLevel="1" thickBot="1" x14ac:dyDescent="0.35">
      <c r="A190" s="482"/>
      <c r="B190" s="488"/>
      <c r="C190" s="202" t="s">
        <v>200</v>
      </c>
      <c r="D190" s="203">
        <v>0</v>
      </c>
      <c r="E190" s="203">
        <v>0</v>
      </c>
      <c r="F190" s="203">
        <v>0</v>
      </c>
      <c r="G190" s="203">
        <v>0</v>
      </c>
      <c r="H190" s="203">
        <v>0</v>
      </c>
      <c r="I190" s="203">
        <v>0</v>
      </c>
      <c r="J190" s="203">
        <v>0</v>
      </c>
      <c r="K190" s="203">
        <v>0</v>
      </c>
      <c r="L190" s="203">
        <v>0</v>
      </c>
      <c r="M190" s="203">
        <v>0</v>
      </c>
      <c r="N190" s="203">
        <v>0</v>
      </c>
      <c r="O190" s="203">
        <v>0</v>
      </c>
      <c r="P190" s="203">
        <v>0</v>
      </c>
      <c r="Q190" s="203">
        <v>0</v>
      </c>
      <c r="R190" s="203">
        <v>0</v>
      </c>
      <c r="S190" s="203">
        <v>0</v>
      </c>
      <c r="T190" s="203">
        <v>0</v>
      </c>
      <c r="U190" s="203">
        <v>0</v>
      </c>
      <c r="V190" s="203">
        <v>0</v>
      </c>
      <c r="W190" s="203">
        <v>0</v>
      </c>
      <c r="X190" s="203">
        <v>0</v>
      </c>
      <c r="Y190" s="203">
        <v>0</v>
      </c>
      <c r="Z190" s="203">
        <v>0</v>
      </c>
      <c r="AA190" s="203">
        <v>0</v>
      </c>
      <c r="AB190" s="203">
        <v>0</v>
      </c>
      <c r="AC190" s="203">
        <v>0</v>
      </c>
      <c r="AD190" s="203">
        <v>0</v>
      </c>
      <c r="AE190" s="203">
        <v>0</v>
      </c>
      <c r="AF190" s="203">
        <v>0</v>
      </c>
      <c r="AG190" s="203">
        <v>0</v>
      </c>
      <c r="AH190" s="203">
        <v>0</v>
      </c>
    </row>
    <row r="191" spans="1:34" x14ac:dyDescent="0.25">
      <c r="D191" s="253"/>
      <c r="E191" s="253"/>
      <c r="F191" s="253"/>
      <c r="G191" s="253"/>
      <c r="H191" s="253"/>
      <c r="I191" s="253"/>
      <c r="J191" s="253"/>
      <c r="K191" s="253"/>
      <c r="L191" s="253"/>
      <c r="M191" s="253"/>
      <c r="N191" s="253"/>
      <c r="O191" s="253"/>
      <c r="P191" s="253"/>
      <c r="Q191" s="253"/>
      <c r="R191" s="253"/>
      <c r="S191" s="253"/>
      <c r="T191" s="253"/>
      <c r="U191" s="253"/>
      <c r="V191" s="253"/>
      <c r="W191" s="253"/>
      <c r="X191" s="253"/>
      <c r="Y191" s="253"/>
      <c r="Z191" s="253"/>
      <c r="AA191" s="253"/>
      <c r="AB191" s="253"/>
      <c r="AC191" s="253"/>
      <c r="AD191" s="253"/>
      <c r="AE191" s="253"/>
      <c r="AF191" s="253"/>
      <c r="AG191" s="253"/>
    </row>
    <row r="192" spans="1:34" hidden="1" outlineLevel="1" x14ac:dyDescent="0.25">
      <c r="C192" s="217" t="s">
        <v>209</v>
      </c>
      <c r="D192" s="218">
        <v>0</v>
      </c>
      <c r="E192" s="219">
        <v>0</v>
      </c>
      <c r="F192" s="218">
        <v>0</v>
      </c>
      <c r="G192" s="218">
        <v>0</v>
      </c>
      <c r="H192" s="218">
        <v>0</v>
      </c>
      <c r="I192" s="218">
        <v>0</v>
      </c>
      <c r="J192" s="218">
        <v>0</v>
      </c>
      <c r="K192" s="218">
        <v>0</v>
      </c>
      <c r="L192" s="218">
        <v>0</v>
      </c>
      <c r="M192" s="218">
        <v>0</v>
      </c>
      <c r="N192" s="218">
        <v>0</v>
      </c>
      <c r="O192" s="218">
        <v>0</v>
      </c>
      <c r="P192" s="218">
        <v>0</v>
      </c>
      <c r="Q192" s="218">
        <v>0</v>
      </c>
      <c r="R192" s="218">
        <v>0</v>
      </c>
      <c r="S192" s="218">
        <v>0</v>
      </c>
      <c r="T192" s="218">
        <v>0</v>
      </c>
      <c r="U192" s="218">
        <v>0</v>
      </c>
      <c r="V192" s="218">
        <v>0</v>
      </c>
      <c r="W192" s="218">
        <v>0</v>
      </c>
      <c r="X192" s="218">
        <v>0</v>
      </c>
      <c r="Y192" s="218">
        <v>0</v>
      </c>
      <c r="Z192" s="218">
        <v>0</v>
      </c>
      <c r="AA192" s="218">
        <v>0</v>
      </c>
      <c r="AB192" s="218">
        <v>0</v>
      </c>
      <c r="AC192" s="218">
        <v>0</v>
      </c>
      <c r="AD192" s="218">
        <v>0</v>
      </c>
      <c r="AE192" s="218">
        <v>0</v>
      </c>
      <c r="AF192" s="218">
        <v>0</v>
      </c>
      <c r="AG192" s="218">
        <v>0</v>
      </c>
      <c r="AH192" s="218">
        <v>0</v>
      </c>
    </row>
    <row r="193" spans="3:34" hidden="1" outlineLevel="1" x14ac:dyDescent="0.25">
      <c r="C193" s="217" t="s">
        <v>210</v>
      </c>
      <c r="D193" s="218">
        <v>0</v>
      </c>
      <c r="E193" s="219">
        <v>0</v>
      </c>
      <c r="F193" s="218">
        <v>0</v>
      </c>
      <c r="G193" s="218">
        <v>0</v>
      </c>
      <c r="H193" s="218">
        <v>0</v>
      </c>
      <c r="I193" s="218">
        <v>0</v>
      </c>
      <c r="J193" s="218">
        <v>0</v>
      </c>
      <c r="K193" s="218">
        <v>0</v>
      </c>
      <c r="L193" s="218">
        <v>0</v>
      </c>
      <c r="M193" s="218">
        <v>0</v>
      </c>
      <c r="N193" s="218">
        <v>0</v>
      </c>
      <c r="O193" s="218">
        <v>0</v>
      </c>
      <c r="P193" s="218">
        <v>0</v>
      </c>
      <c r="Q193" s="218">
        <v>0</v>
      </c>
      <c r="R193" s="218">
        <v>0</v>
      </c>
      <c r="S193" s="218">
        <v>0</v>
      </c>
      <c r="T193" s="218">
        <v>0</v>
      </c>
      <c r="U193" s="218">
        <v>0</v>
      </c>
      <c r="V193" s="218">
        <v>0</v>
      </c>
      <c r="W193" s="218">
        <v>0</v>
      </c>
      <c r="X193" s="218">
        <v>0</v>
      </c>
      <c r="Y193" s="218">
        <v>0</v>
      </c>
      <c r="Z193" s="218">
        <v>0</v>
      </c>
      <c r="AA193" s="218">
        <v>0</v>
      </c>
      <c r="AB193" s="218">
        <v>0</v>
      </c>
      <c r="AC193" s="218">
        <v>0</v>
      </c>
      <c r="AD193" s="218">
        <v>0</v>
      </c>
      <c r="AE193" s="218">
        <v>0</v>
      </c>
      <c r="AF193" s="218">
        <v>0</v>
      </c>
      <c r="AG193" s="218">
        <v>0</v>
      </c>
      <c r="AH193" s="218">
        <v>0</v>
      </c>
    </row>
    <row r="194" spans="3:34" hidden="1" outlineLevel="1" x14ac:dyDescent="0.25">
      <c r="C194" s="217" t="s">
        <v>211</v>
      </c>
      <c r="D194" s="218">
        <v>0</v>
      </c>
      <c r="E194" s="219">
        <v>0</v>
      </c>
      <c r="F194" s="218">
        <v>0</v>
      </c>
      <c r="G194" s="218">
        <v>0</v>
      </c>
      <c r="H194" s="218">
        <v>0</v>
      </c>
      <c r="I194" s="218">
        <v>0</v>
      </c>
      <c r="J194" s="218">
        <v>0</v>
      </c>
      <c r="K194" s="218">
        <v>0</v>
      </c>
      <c r="L194" s="218">
        <v>0</v>
      </c>
      <c r="M194" s="218">
        <v>0</v>
      </c>
      <c r="N194" s="218">
        <v>0</v>
      </c>
      <c r="O194" s="218">
        <v>0</v>
      </c>
      <c r="P194" s="218">
        <v>0</v>
      </c>
      <c r="Q194" s="218">
        <v>0</v>
      </c>
      <c r="R194" s="218">
        <v>0</v>
      </c>
      <c r="S194" s="218">
        <v>0</v>
      </c>
      <c r="T194" s="218">
        <v>0</v>
      </c>
      <c r="U194" s="218">
        <v>0</v>
      </c>
      <c r="V194" s="218">
        <v>0</v>
      </c>
      <c r="W194" s="218">
        <v>0</v>
      </c>
      <c r="X194" s="218">
        <v>0</v>
      </c>
      <c r="Y194" s="218">
        <v>0</v>
      </c>
      <c r="Z194" s="218">
        <v>0</v>
      </c>
      <c r="AA194" s="218">
        <v>0</v>
      </c>
      <c r="AB194" s="218">
        <v>0</v>
      </c>
      <c r="AC194" s="218">
        <v>0</v>
      </c>
      <c r="AD194" s="218">
        <v>0</v>
      </c>
      <c r="AE194" s="218">
        <v>0</v>
      </c>
      <c r="AF194" s="218">
        <v>0</v>
      </c>
      <c r="AG194" s="218">
        <v>0</v>
      </c>
      <c r="AH194" s="218">
        <v>0</v>
      </c>
    </row>
    <row r="195" spans="3:34" hidden="1" outlineLevel="1" x14ac:dyDescent="0.25">
      <c r="C195" s="217" t="s">
        <v>212</v>
      </c>
      <c r="D195" s="218">
        <v>0</v>
      </c>
      <c r="E195" s="219">
        <v>0</v>
      </c>
      <c r="F195" s="218">
        <v>0</v>
      </c>
      <c r="G195" s="218">
        <v>0</v>
      </c>
      <c r="H195" s="218">
        <v>0</v>
      </c>
      <c r="I195" s="218">
        <v>0</v>
      </c>
      <c r="J195" s="218">
        <v>0</v>
      </c>
      <c r="K195" s="218">
        <v>0</v>
      </c>
      <c r="L195" s="218">
        <v>0</v>
      </c>
      <c r="M195" s="218">
        <v>0</v>
      </c>
      <c r="N195" s="218">
        <v>0</v>
      </c>
      <c r="O195" s="218">
        <v>0</v>
      </c>
      <c r="P195" s="218">
        <v>0</v>
      </c>
      <c r="Q195" s="218">
        <v>0</v>
      </c>
      <c r="R195" s="218">
        <v>0</v>
      </c>
      <c r="S195" s="218">
        <v>0</v>
      </c>
      <c r="T195" s="218">
        <v>0</v>
      </c>
      <c r="U195" s="218">
        <v>0</v>
      </c>
      <c r="V195" s="218">
        <v>0</v>
      </c>
      <c r="W195" s="218">
        <v>0</v>
      </c>
      <c r="X195" s="218">
        <v>0</v>
      </c>
      <c r="Y195" s="218">
        <v>0</v>
      </c>
      <c r="Z195" s="218">
        <v>0</v>
      </c>
      <c r="AA195" s="218">
        <v>0</v>
      </c>
      <c r="AB195" s="218">
        <v>0</v>
      </c>
      <c r="AC195" s="218">
        <v>0</v>
      </c>
      <c r="AD195" s="218">
        <v>0</v>
      </c>
      <c r="AE195" s="218">
        <v>0</v>
      </c>
      <c r="AF195" s="218">
        <v>0</v>
      </c>
      <c r="AG195" s="218">
        <v>0</v>
      </c>
      <c r="AH195" s="218">
        <v>0</v>
      </c>
    </row>
    <row r="196" spans="3:34" hidden="1" outlineLevel="1" x14ac:dyDescent="0.25">
      <c r="C196" s="217"/>
    </row>
    <row r="197" spans="3:34" hidden="1" outlineLevel="1" x14ac:dyDescent="0.25">
      <c r="C197" s="489" t="s">
        <v>219</v>
      </c>
    </row>
    <row r="198" spans="3:34" hidden="1" outlineLevel="1" x14ac:dyDescent="0.25">
      <c r="C198" s="489"/>
    </row>
    <row r="199" spans="3:34" hidden="1" outlineLevel="1" x14ac:dyDescent="0.25">
      <c r="C199" s="489"/>
    </row>
    <row r="200" spans="3:34" hidden="1" outlineLevel="1" x14ac:dyDescent="0.25">
      <c r="C200" s="489"/>
    </row>
    <row r="201" spans="3:34" hidden="1" outlineLevel="1" x14ac:dyDescent="0.25">
      <c r="C201" s="490" t="s">
        <v>220</v>
      </c>
      <c r="D201" s="218">
        <v>0</v>
      </c>
      <c r="E201" s="219">
        <v>0</v>
      </c>
      <c r="F201" s="218">
        <v>0</v>
      </c>
      <c r="G201" s="218">
        <v>0</v>
      </c>
      <c r="H201" s="218">
        <v>0</v>
      </c>
      <c r="I201" s="218">
        <v>0</v>
      </c>
      <c r="J201" s="218">
        <v>0</v>
      </c>
      <c r="K201" s="218">
        <v>0</v>
      </c>
      <c r="L201" s="218">
        <v>0</v>
      </c>
      <c r="M201" s="218">
        <v>0</v>
      </c>
      <c r="N201" s="218">
        <v>0</v>
      </c>
      <c r="O201" s="218">
        <v>0</v>
      </c>
      <c r="P201" s="218">
        <v>0</v>
      </c>
      <c r="Q201" s="218">
        <v>0</v>
      </c>
      <c r="R201" s="218">
        <v>0</v>
      </c>
      <c r="S201" s="218">
        <v>0</v>
      </c>
      <c r="T201" s="218">
        <v>0</v>
      </c>
      <c r="U201" s="218">
        <v>0</v>
      </c>
      <c r="V201" s="218">
        <v>0</v>
      </c>
      <c r="W201" s="218">
        <v>0</v>
      </c>
      <c r="X201" s="218">
        <v>0</v>
      </c>
      <c r="Y201" s="218">
        <v>0</v>
      </c>
      <c r="Z201" s="218">
        <v>0</v>
      </c>
      <c r="AA201" s="218">
        <v>0</v>
      </c>
      <c r="AB201" s="218">
        <v>0</v>
      </c>
      <c r="AC201" s="218">
        <v>0</v>
      </c>
      <c r="AD201" s="218">
        <v>0</v>
      </c>
      <c r="AE201" s="218">
        <v>0</v>
      </c>
      <c r="AF201" s="218">
        <v>0</v>
      </c>
      <c r="AG201" s="218">
        <v>0</v>
      </c>
    </row>
    <row r="202" spans="3:34" hidden="1" outlineLevel="1" x14ac:dyDescent="0.25">
      <c r="C202" s="490"/>
      <c r="D202" s="218">
        <v>0</v>
      </c>
      <c r="E202" s="219">
        <v>0</v>
      </c>
      <c r="F202" s="218">
        <v>0</v>
      </c>
      <c r="G202" s="218">
        <v>0</v>
      </c>
      <c r="H202" s="218">
        <v>0</v>
      </c>
      <c r="I202" s="218">
        <v>0</v>
      </c>
      <c r="J202" s="218">
        <v>0</v>
      </c>
      <c r="K202" s="218">
        <v>0</v>
      </c>
      <c r="L202" s="218">
        <v>0</v>
      </c>
      <c r="M202" s="218">
        <v>0</v>
      </c>
      <c r="N202" s="218">
        <v>0</v>
      </c>
      <c r="O202" s="218">
        <v>0</v>
      </c>
      <c r="P202" s="218">
        <v>0</v>
      </c>
      <c r="Q202" s="218">
        <v>0</v>
      </c>
      <c r="R202" s="218">
        <v>0</v>
      </c>
      <c r="S202" s="218">
        <v>0</v>
      </c>
      <c r="T202" s="218">
        <v>0</v>
      </c>
      <c r="U202" s="218">
        <v>0</v>
      </c>
      <c r="V202" s="218">
        <v>0</v>
      </c>
      <c r="W202" s="218">
        <v>0</v>
      </c>
      <c r="X202" s="218">
        <v>0</v>
      </c>
      <c r="Y202" s="218">
        <v>0</v>
      </c>
      <c r="Z202" s="218">
        <v>0</v>
      </c>
      <c r="AA202" s="218">
        <v>0</v>
      </c>
      <c r="AB202" s="218">
        <v>0</v>
      </c>
      <c r="AC202" s="218">
        <v>0</v>
      </c>
      <c r="AD202" s="218">
        <v>0</v>
      </c>
      <c r="AE202" s="218">
        <v>0</v>
      </c>
      <c r="AF202" s="218">
        <v>0</v>
      </c>
      <c r="AG202" s="218">
        <v>0</v>
      </c>
    </row>
    <row r="203" spans="3:34" hidden="1" outlineLevel="1" x14ac:dyDescent="0.25">
      <c r="C203" s="490"/>
      <c r="D203" s="218">
        <v>0</v>
      </c>
      <c r="E203" s="219">
        <v>0</v>
      </c>
      <c r="F203" s="218">
        <v>0</v>
      </c>
      <c r="G203" s="218">
        <v>0</v>
      </c>
      <c r="H203" s="218">
        <v>0</v>
      </c>
      <c r="I203" s="218">
        <v>0</v>
      </c>
      <c r="J203" s="218">
        <v>0</v>
      </c>
      <c r="K203" s="218">
        <v>0</v>
      </c>
      <c r="L203" s="218">
        <v>0</v>
      </c>
      <c r="M203" s="218">
        <v>0</v>
      </c>
      <c r="N203" s="218">
        <v>0</v>
      </c>
      <c r="O203" s="218">
        <v>0</v>
      </c>
      <c r="P203" s="218">
        <v>0</v>
      </c>
      <c r="Q203" s="218">
        <v>0</v>
      </c>
      <c r="R203" s="218">
        <v>0</v>
      </c>
      <c r="S203" s="218">
        <v>0</v>
      </c>
      <c r="T203" s="218">
        <v>0</v>
      </c>
      <c r="U203" s="218">
        <v>0</v>
      </c>
      <c r="V203" s="218">
        <v>0</v>
      </c>
      <c r="W203" s="218">
        <v>0</v>
      </c>
      <c r="X203" s="218">
        <v>0</v>
      </c>
      <c r="Y203" s="218">
        <v>0</v>
      </c>
      <c r="Z203" s="218">
        <v>0</v>
      </c>
      <c r="AA203" s="218">
        <v>0</v>
      </c>
      <c r="AB203" s="218">
        <v>0</v>
      </c>
      <c r="AC203" s="218">
        <v>0</v>
      </c>
      <c r="AD203" s="218">
        <v>0</v>
      </c>
      <c r="AE203" s="218">
        <v>0</v>
      </c>
      <c r="AF203" s="218">
        <v>0</v>
      </c>
      <c r="AG203" s="218">
        <v>0</v>
      </c>
    </row>
    <row r="204" spans="3:34" hidden="1" outlineLevel="1" x14ac:dyDescent="0.25">
      <c r="C204" s="490"/>
      <c r="D204" s="218">
        <v>0</v>
      </c>
      <c r="E204" s="219">
        <v>0</v>
      </c>
      <c r="F204" s="218">
        <v>0</v>
      </c>
      <c r="G204" s="218">
        <v>0</v>
      </c>
      <c r="H204" s="218">
        <v>0</v>
      </c>
      <c r="I204" s="218">
        <v>0</v>
      </c>
      <c r="J204" s="218">
        <v>0</v>
      </c>
      <c r="K204" s="218">
        <v>0</v>
      </c>
      <c r="L204" s="218">
        <v>0</v>
      </c>
      <c r="M204" s="218">
        <v>0</v>
      </c>
      <c r="N204" s="218">
        <v>0</v>
      </c>
      <c r="O204" s="218">
        <v>0</v>
      </c>
      <c r="P204" s="218">
        <v>0</v>
      </c>
      <c r="Q204" s="218">
        <v>0</v>
      </c>
      <c r="R204" s="218">
        <v>0</v>
      </c>
      <c r="S204" s="218">
        <v>0</v>
      </c>
      <c r="T204" s="218">
        <v>0</v>
      </c>
      <c r="U204" s="218">
        <v>0</v>
      </c>
      <c r="V204" s="218">
        <v>0</v>
      </c>
      <c r="W204" s="218">
        <v>0</v>
      </c>
      <c r="X204" s="218">
        <v>0</v>
      </c>
      <c r="Y204" s="218">
        <v>0</v>
      </c>
      <c r="Z204" s="218">
        <v>0</v>
      </c>
      <c r="AA204" s="218">
        <v>0</v>
      </c>
      <c r="AB204" s="218">
        <v>0</v>
      </c>
      <c r="AC204" s="218">
        <v>0</v>
      </c>
      <c r="AD204" s="218">
        <v>0</v>
      </c>
      <c r="AE204" s="218">
        <v>0</v>
      </c>
      <c r="AF204" s="218">
        <v>0</v>
      </c>
      <c r="AG204" s="218">
        <v>0</v>
      </c>
    </row>
    <row r="205" spans="3:34" hidden="1" outlineLevel="1" x14ac:dyDescent="0.25">
      <c r="C205" s="218"/>
    </row>
    <row r="206" spans="3:34" hidden="1" outlineLevel="1" x14ac:dyDescent="0.25">
      <c r="C206" s="218"/>
    </row>
    <row r="207" spans="3:34" hidden="1" outlineLevel="1" x14ac:dyDescent="0.25">
      <c r="C207" s="218"/>
    </row>
    <row r="208" spans="3:34" hidden="1" outlineLevel="1" x14ac:dyDescent="0.25">
      <c r="C208" s="218"/>
    </row>
    <row r="209" spans="2:35" hidden="1" outlineLevel="1" x14ac:dyDescent="0.25">
      <c r="C209" s="491" t="s">
        <v>221</v>
      </c>
      <c r="D209" s="218">
        <v>0</v>
      </c>
      <c r="E209" s="219">
        <v>0</v>
      </c>
      <c r="F209" s="218">
        <v>0</v>
      </c>
      <c r="G209" s="218">
        <v>0</v>
      </c>
      <c r="H209" s="218">
        <v>0</v>
      </c>
      <c r="I209" s="218">
        <v>0</v>
      </c>
      <c r="J209" s="218">
        <v>0</v>
      </c>
      <c r="K209" s="218">
        <v>0</v>
      </c>
      <c r="L209" s="218">
        <v>0</v>
      </c>
      <c r="M209" s="218">
        <v>0</v>
      </c>
      <c r="N209" s="218">
        <v>0</v>
      </c>
      <c r="O209" s="218">
        <v>0</v>
      </c>
      <c r="P209" s="218">
        <v>0</v>
      </c>
      <c r="Q209" s="218">
        <v>0</v>
      </c>
      <c r="R209" s="218">
        <v>0</v>
      </c>
      <c r="S209" s="218">
        <v>0</v>
      </c>
      <c r="T209" s="218">
        <v>0</v>
      </c>
      <c r="U209" s="218">
        <v>0</v>
      </c>
      <c r="V209" s="218">
        <v>0</v>
      </c>
      <c r="W209" s="218">
        <v>0</v>
      </c>
      <c r="X209" s="218">
        <v>0</v>
      </c>
      <c r="Y209" s="218">
        <v>0</v>
      </c>
      <c r="Z209" s="218">
        <v>0</v>
      </c>
      <c r="AA209" s="218">
        <v>0</v>
      </c>
      <c r="AB209" s="218">
        <v>0</v>
      </c>
      <c r="AC209" s="218">
        <v>0</v>
      </c>
      <c r="AD209" s="218">
        <v>0</v>
      </c>
      <c r="AE209" s="218">
        <v>0</v>
      </c>
      <c r="AF209" s="218">
        <v>0</v>
      </c>
      <c r="AG209" s="218">
        <v>0</v>
      </c>
    </row>
    <row r="210" spans="2:35" hidden="1" outlineLevel="1" x14ac:dyDescent="0.25">
      <c r="C210" s="491"/>
      <c r="D210" s="218">
        <v>0</v>
      </c>
      <c r="E210" s="219">
        <v>0</v>
      </c>
      <c r="F210" s="218">
        <v>0</v>
      </c>
      <c r="G210" s="218">
        <v>0</v>
      </c>
      <c r="H210" s="218">
        <v>0</v>
      </c>
      <c r="I210" s="218">
        <v>0</v>
      </c>
      <c r="J210" s="218">
        <v>0</v>
      </c>
      <c r="K210" s="218">
        <v>0</v>
      </c>
      <c r="L210" s="218">
        <v>0</v>
      </c>
      <c r="M210" s="218">
        <v>0</v>
      </c>
      <c r="N210" s="218">
        <v>0</v>
      </c>
      <c r="O210" s="218">
        <v>0</v>
      </c>
      <c r="P210" s="218">
        <v>0</v>
      </c>
      <c r="Q210" s="218">
        <v>0</v>
      </c>
      <c r="R210" s="218">
        <v>0</v>
      </c>
      <c r="S210" s="218">
        <v>0</v>
      </c>
      <c r="T210" s="218">
        <v>0</v>
      </c>
      <c r="U210" s="218">
        <v>0</v>
      </c>
      <c r="V210" s="218">
        <v>0</v>
      </c>
      <c r="W210" s="218">
        <v>0</v>
      </c>
      <c r="X210" s="218">
        <v>0</v>
      </c>
      <c r="Y210" s="218">
        <v>0</v>
      </c>
      <c r="Z210" s="218">
        <v>0</v>
      </c>
      <c r="AA210" s="218">
        <v>0</v>
      </c>
      <c r="AB210" s="218">
        <v>0</v>
      </c>
      <c r="AC210" s="218">
        <v>0</v>
      </c>
      <c r="AD210" s="218">
        <v>0</v>
      </c>
      <c r="AE210" s="218">
        <v>0</v>
      </c>
      <c r="AF210" s="218">
        <v>0</v>
      </c>
      <c r="AG210" s="218">
        <v>0</v>
      </c>
    </row>
    <row r="211" spans="2:35" hidden="1" outlineLevel="1" x14ac:dyDescent="0.25">
      <c r="C211" s="491"/>
      <c r="D211" s="218">
        <v>0</v>
      </c>
      <c r="E211" s="219">
        <v>0</v>
      </c>
      <c r="F211" s="218">
        <v>0</v>
      </c>
      <c r="G211" s="218">
        <v>0</v>
      </c>
      <c r="H211" s="218">
        <v>0</v>
      </c>
      <c r="I211" s="218">
        <v>0</v>
      </c>
      <c r="J211" s="218">
        <v>0</v>
      </c>
      <c r="K211" s="218">
        <v>0</v>
      </c>
      <c r="L211" s="218">
        <v>0</v>
      </c>
      <c r="M211" s="218">
        <v>0</v>
      </c>
      <c r="N211" s="218">
        <v>0</v>
      </c>
      <c r="O211" s="218">
        <v>0</v>
      </c>
      <c r="P211" s="218">
        <v>0</v>
      </c>
      <c r="Q211" s="218">
        <v>0</v>
      </c>
      <c r="R211" s="218">
        <v>0</v>
      </c>
      <c r="S211" s="218">
        <v>0</v>
      </c>
      <c r="T211" s="218">
        <v>0</v>
      </c>
      <c r="U211" s="218">
        <v>0</v>
      </c>
      <c r="V211" s="218">
        <v>0</v>
      </c>
      <c r="W211" s="218">
        <v>0</v>
      </c>
      <c r="X211" s="218">
        <v>0</v>
      </c>
      <c r="Y211" s="218">
        <v>0</v>
      </c>
      <c r="Z211" s="218">
        <v>0</v>
      </c>
      <c r="AA211" s="218">
        <v>0</v>
      </c>
      <c r="AB211" s="218">
        <v>0</v>
      </c>
      <c r="AC211" s="218">
        <v>0</v>
      </c>
      <c r="AD211" s="218">
        <v>0</v>
      </c>
      <c r="AE211" s="218">
        <v>0</v>
      </c>
      <c r="AF211" s="218">
        <v>0</v>
      </c>
      <c r="AG211" s="218">
        <v>0</v>
      </c>
    </row>
    <row r="212" spans="2:35" hidden="1" outlineLevel="1" x14ac:dyDescent="0.25">
      <c r="C212" s="491"/>
      <c r="D212" s="218">
        <v>0</v>
      </c>
      <c r="E212" s="219">
        <v>0</v>
      </c>
      <c r="F212" s="218">
        <v>0</v>
      </c>
      <c r="G212" s="218">
        <v>0</v>
      </c>
      <c r="H212" s="218">
        <v>0</v>
      </c>
      <c r="I212" s="218">
        <v>0</v>
      </c>
      <c r="J212" s="218">
        <v>0</v>
      </c>
      <c r="K212" s="218">
        <v>0</v>
      </c>
      <c r="L212" s="218">
        <v>0</v>
      </c>
      <c r="M212" s="218">
        <v>0</v>
      </c>
      <c r="N212" s="218">
        <v>0</v>
      </c>
      <c r="O212" s="218">
        <v>0</v>
      </c>
      <c r="P212" s="218">
        <v>0</v>
      </c>
      <c r="Q212" s="218">
        <v>0</v>
      </c>
      <c r="R212" s="218">
        <v>0</v>
      </c>
      <c r="S212" s="218">
        <v>0</v>
      </c>
      <c r="T212" s="218">
        <v>0</v>
      </c>
      <c r="U212" s="218">
        <v>0</v>
      </c>
      <c r="V212" s="218">
        <v>0</v>
      </c>
      <c r="W212" s="218">
        <v>0</v>
      </c>
      <c r="X212" s="218">
        <v>0</v>
      </c>
      <c r="Y212" s="218">
        <v>0</v>
      </c>
      <c r="Z212" s="218">
        <v>0</v>
      </c>
      <c r="AA212" s="218">
        <v>0</v>
      </c>
      <c r="AB212" s="218">
        <v>0</v>
      </c>
      <c r="AC212" s="218">
        <v>0</v>
      </c>
      <c r="AD212" s="218">
        <v>0</v>
      </c>
      <c r="AE212" s="218">
        <v>0</v>
      </c>
      <c r="AF212" s="218">
        <v>0</v>
      </c>
      <c r="AG212" s="218">
        <v>0</v>
      </c>
    </row>
    <row r="213" spans="2:35" ht="13.8" collapsed="1" thickBot="1" x14ac:dyDescent="0.3">
      <c r="C213" s="216"/>
      <c r="D213" s="216"/>
    </row>
    <row r="214" spans="2:35" x14ac:dyDescent="0.25">
      <c r="B214" s="254"/>
      <c r="C214" s="255" t="s">
        <v>223</v>
      </c>
      <c r="D214" s="256"/>
      <c r="E214" s="256"/>
      <c r="F214" s="256"/>
      <c r="G214" s="256"/>
      <c r="H214" s="256"/>
      <c r="I214" s="256"/>
      <c r="J214" s="256"/>
      <c r="K214" s="256"/>
      <c r="L214" s="256"/>
      <c r="M214" s="256"/>
      <c r="N214" s="256"/>
      <c r="O214" s="256"/>
      <c r="P214" s="256"/>
      <c r="Q214" s="256"/>
      <c r="R214" s="256"/>
      <c r="S214" s="256"/>
      <c r="T214" s="256"/>
      <c r="U214" s="256"/>
      <c r="V214" s="256"/>
      <c r="W214" s="256"/>
      <c r="X214" s="256"/>
      <c r="Y214" s="256"/>
      <c r="Z214" s="256"/>
      <c r="AA214" s="256"/>
      <c r="AB214" s="256"/>
      <c r="AC214" s="256"/>
      <c r="AD214" s="256"/>
      <c r="AE214" s="256"/>
      <c r="AF214" s="256"/>
      <c r="AG214" s="256"/>
      <c r="AH214" s="256"/>
      <c r="AI214" s="257">
        <v>0</v>
      </c>
    </row>
    <row r="215" spans="2:35" ht="12.75" customHeight="1" x14ac:dyDescent="0.25">
      <c r="B215" s="473" t="s">
        <v>232</v>
      </c>
      <c r="C215" s="258" t="s">
        <v>194</v>
      </c>
      <c r="D215" s="259">
        <v>0</v>
      </c>
      <c r="E215" s="260">
        <v>0</v>
      </c>
      <c r="F215" s="259">
        <v>0</v>
      </c>
      <c r="G215" s="259">
        <v>0</v>
      </c>
      <c r="H215" s="259">
        <v>0</v>
      </c>
      <c r="I215" s="259">
        <v>0</v>
      </c>
      <c r="J215" s="259">
        <v>0</v>
      </c>
      <c r="K215" s="259">
        <v>0</v>
      </c>
      <c r="L215" s="259">
        <v>0</v>
      </c>
      <c r="M215" s="259">
        <v>0</v>
      </c>
      <c r="N215" s="259">
        <v>0</v>
      </c>
      <c r="O215" s="259">
        <v>0</v>
      </c>
      <c r="P215" s="259">
        <v>0</v>
      </c>
      <c r="Q215" s="259">
        <v>0</v>
      </c>
      <c r="R215" s="259">
        <v>0</v>
      </c>
      <c r="S215" s="259">
        <v>0</v>
      </c>
      <c r="T215" s="259">
        <v>0</v>
      </c>
      <c r="U215" s="259">
        <v>0</v>
      </c>
      <c r="V215" s="259">
        <v>0</v>
      </c>
      <c r="W215" s="259">
        <v>0</v>
      </c>
      <c r="X215" s="259">
        <v>0</v>
      </c>
      <c r="Y215" s="259">
        <v>0</v>
      </c>
      <c r="Z215" s="259">
        <v>0</v>
      </c>
      <c r="AA215" s="259">
        <v>0</v>
      </c>
      <c r="AB215" s="259">
        <v>0</v>
      </c>
      <c r="AC215" s="259">
        <v>0</v>
      </c>
      <c r="AD215" s="259">
        <v>0</v>
      </c>
      <c r="AE215" s="259">
        <v>0</v>
      </c>
      <c r="AF215" s="259">
        <v>0</v>
      </c>
      <c r="AG215" s="259">
        <v>0</v>
      </c>
      <c r="AH215" s="259">
        <v>0</v>
      </c>
      <c r="AI215" s="261">
        <v>0</v>
      </c>
    </row>
    <row r="216" spans="2:35" x14ac:dyDescent="0.25">
      <c r="B216" s="473"/>
      <c r="C216" s="262" t="s">
        <v>224</v>
      </c>
      <c r="D216" s="260"/>
      <c r="E216" s="260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260"/>
      <c r="AI216" s="261"/>
    </row>
    <row r="217" spans="2:35" x14ac:dyDescent="0.25">
      <c r="B217" s="473"/>
      <c r="C217" s="262" t="s">
        <v>196</v>
      </c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260"/>
      <c r="AI217" s="261">
        <v>0</v>
      </c>
    </row>
    <row r="218" spans="2:35" ht="13.8" thickBot="1" x14ac:dyDescent="0.3">
      <c r="B218" s="473"/>
      <c r="C218" s="262" t="s">
        <v>197</v>
      </c>
      <c r="D218" s="260">
        <v>0</v>
      </c>
      <c r="E218" s="260">
        <v>0</v>
      </c>
      <c r="F218" s="260">
        <v>0</v>
      </c>
      <c r="G218" s="260">
        <v>0</v>
      </c>
      <c r="H218" s="260">
        <v>0</v>
      </c>
      <c r="I218" s="260">
        <v>0</v>
      </c>
      <c r="J218" s="260">
        <v>0</v>
      </c>
      <c r="K218" s="260">
        <v>0</v>
      </c>
      <c r="L218" s="260">
        <v>0</v>
      </c>
      <c r="M218" s="260">
        <v>0</v>
      </c>
      <c r="N218" s="260">
        <v>0</v>
      </c>
      <c r="O218" s="260">
        <v>0</v>
      </c>
      <c r="P218" s="260">
        <v>0</v>
      </c>
      <c r="Q218" s="260">
        <v>0</v>
      </c>
      <c r="R218" s="260">
        <v>0</v>
      </c>
      <c r="S218" s="260">
        <v>0</v>
      </c>
      <c r="T218" s="260">
        <v>0</v>
      </c>
      <c r="U218" s="260">
        <v>0</v>
      </c>
      <c r="V218" s="260">
        <v>0</v>
      </c>
      <c r="W218" s="260">
        <v>0</v>
      </c>
      <c r="X218" s="260">
        <v>0</v>
      </c>
      <c r="Y218" s="260">
        <v>0</v>
      </c>
      <c r="Z218" s="260">
        <v>0</v>
      </c>
      <c r="AA218" s="260">
        <v>0</v>
      </c>
      <c r="AB218" s="260">
        <v>0</v>
      </c>
      <c r="AC218" s="260">
        <v>0</v>
      </c>
      <c r="AD218" s="260">
        <v>0</v>
      </c>
      <c r="AE218" s="260">
        <v>0</v>
      </c>
      <c r="AF218" s="260"/>
      <c r="AG218" s="260"/>
      <c r="AH218" s="260"/>
      <c r="AI218" s="261"/>
    </row>
    <row r="219" spans="2:35" x14ac:dyDescent="0.25">
      <c r="B219" s="473"/>
      <c r="C219" s="262" t="s">
        <v>198</v>
      </c>
      <c r="D219" s="263">
        <v>0</v>
      </c>
      <c r="E219" s="263">
        <v>0</v>
      </c>
      <c r="F219" s="263">
        <v>0</v>
      </c>
      <c r="G219" s="263">
        <v>0</v>
      </c>
      <c r="H219" s="263">
        <v>0</v>
      </c>
      <c r="I219" s="263">
        <v>0</v>
      </c>
      <c r="J219" s="263">
        <v>0</v>
      </c>
      <c r="K219" s="263">
        <v>0</v>
      </c>
      <c r="L219" s="263">
        <v>0</v>
      </c>
      <c r="M219" s="263">
        <v>0</v>
      </c>
      <c r="N219" s="263">
        <v>0</v>
      </c>
      <c r="O219" s="263">
        <v>0</v>
      </c>
      <c r="P219" s="263">
        <v>0</v>
      </c>
      <c r="Q219" s="263">
        <v>0</v>
      </c>
      <c r="R219" s="263">
        <v>0</v>
      </c>
      <c r="S219" s="263">
        <v>0</v>
      </c>
      <c r="T219" s="263">
        <v>0</v>
      </c>
      <c r="U219" s="263">
        <v>0</v>
      </c>
      <c r="V219" s="263">
        <v>0</v>
      </c>
      <c r="W219" s="263">
        <v>0</v>
      </c>
      <c r="X219" s="263">
        <v>0</v>
      </c>
      <c r="Y219" s="263">
        <v>0</v>
      </c>
      <c r="Z219" s="263">
        <v>0</v>
      </c>
      <c r="AA219" s="263">
        <v>0</v>
      </c>
      <c r="AB219" s="263">
        <v>0</v>
      </c>
      <c r="AC219" s="263">
        <v>0</v>
      </c>
      <c r="AD219" s="263">
        <v>0</v>
      </c>
      <c r="AE219" s="263">
        <v>0</v>
      </c>
      <c r="AF219" s="260"/>
      <c r="AG219" s="260"/>
      <c r="AH219" s="260"/>
      <c r="AI219" s="261"/>
    </row>
    <row r="220" spans="2:35" ht="13.8" thickBot="1" x14ac:dyDescent="0.3">
      <c r="B220" s="473"/>
      <c r="C220" s="262" t="s">
        <v>199</v>
      </c>
      <c r="D220" s="260">
        <v>0</v>
      </c>
      <c r="E220" s="260">
        <v>0</v>
      </c>
      <c r="F220" s="260">
        <v>0</v>
      </c>
      <c r="G220" s="260">
        <v>0</v>
      </c>
      <c r="H220" s="260">
        <v>0</v>
      </c>
      <c r="I220" s="260">
        <v>0</v>
      </c>
      <c r="J220" s="260">
        <v>0</v>
      </c>
      <c r="K220" s="260">
        <v>0</v>
      </c>
      <c r="L220" s="260">
        <v>0</v>
      </c>
      <c r="M220" s="260">
        <v>0</v>
      </c>
      <c r="N220" s="260">
        <v>0</v>
      </c>
      <c r="O220" s="260">
        <v>0</v>
      </c>
      <c r="P220" s="260">
        <v>0</v>
      </c>
      <c r="Q220" s="260">
        <v>0</v>
      </c>
      <c r="R220" s="260">
        <v>0</v>
      </c>
      <c r="S220" s="260">
        <v>0</v>
      </c>
      <c r="T220" s="260">
        <v>0</v>
      </c>
      <c r="U220" s="260">
        <v>0</v>
      </c>
      <c r="V220" s="260">
        <v>0</v>
      </c>
      <c r="W220" s="260">
        <v>0</v>
      </c>
      <c r="X220" s="260">
        <v>0</v>
      </c>
      <c r="Y220" s="260">
        <v>0</v>
      </c>
      <c r="Z220" s="260">
        <v>0</v>
      </c>
      <c r="AA220" s="260">
        <v>0</v>
      </c>
      <c r="AB220" s="260">
        <v>0</v>
      </c>
      <c r="AC220" s="260">
        <v>0</v>
      </c>
      <c r="AD220" s="260">
        <v>0</v>
      </c>
      <c r="AE220" s="260">
        <v>0</v>
      </c>
      <c r="AF220" s="260"/>
      <c r="AG220" s="260"/>
      <c r="AH220" s="260"/>
      <c r="AI220" s="261"/>
    </row>
    <row r="221" spans="2:35" ht="13.8" thickBot="1" x14ac:dyDescent="0.3">
      <c r="B221" s="474"/>
      <c r="C221" s="264" t="s">
        <v>200</v>
      </c>
      <c r="D221" s="263">
        <v>0</v>
      </c>
      <c r="E221" s="263">
        <v>0</v>
      </c>
      <c r="F221" s="263">
        <v>0</v>
      </c>
      <c r="G221" s="263">
        <v>0</v>
      </c>
      <c r="H221" s="263">
        <v>0</v>
      </c>
      <c r="I221" s="263">
        <v>0</v>
      </c>
      <c r="J221" s="263">
        <v>0</v>
      </c>
      <c r="K221" s="263">
        <v>0</v>
      </c>
      <c r="L221" s="263">
        <v>0</v>
      </c>
      <c r="M221" s="263">
        <v>0</v>
      </c>
      <c r="N221" s="263">
        <v>0</v>
      </c>
      <c r="O221" s="263">
        <v>0</v>
      </c>
      <c r="P221" s="263">
        <v>0</v>
      </c>
      <c r="Q221" s="263">
        <v>0</v>
      </c>
      <c r="R221" s="263">
        <v>0</v>
      </c>
      <c r="S221" s="263">
        <v>0</v>
      </c>
      <c r="T221" s="263">
        <v>0</v>
      </c>
      <c r="U221" s="263">
        <v>0</v>
      </c>
      <c r="V221" s="263">
        <v>0</v>
      </c>
      <c r="W221" s="263">
        <v>0</v>
      </c>
      <c r="X221" s="263">
        <v>0</v>
      </c>
      <c r="Y221" s="263">
        <v>0</v>
      </c>
      <c r="Z221" s="263">
        <v>0</v>
      </c>
      <c r="AA221" s="263">
        <v>0</v>
      </c>
      <c r="AB221" s="263">
        <v>0</v>
      </c>
      <c r="AC221" s="263">
        <v>0</v>
      </c>
      <c r="AD221" s="263">
        <v>0</v>
      </c>
      <c r="AE221" s="263">
        <v>0</v>
      </c>
      <c r="AF221" s="265"/>
      <c r="AG221" s="265"/>
      <c r="AH221" s="265"/>
      <c r="AI221" s="266"/>
    </row>
    <row r="222" spans="2:35" hidden="1" x14ac:dyDescent="0.25">
      <c r="AH222" s="218"/>
    </row>
    <row r="223" spans="2:35" hidden="1" x14ac:dyDescent="0.25">
      <c r="B223" s="470" t="s">
        <v>232</v>
      </c>
      <c r="C223" s="230" t="s">
        <v>225</v>
      </c>
      <c r="D223" s="267">
        <v>0</v>
      </c>
      <c r="E223" s="231">
        <v>0</v>
      </c>
      <c r="F223" s="267">
        <v>0</v>
      </c>
      <c r="G223" s="267">
        <v>0</v>
      </c>
      <c r="H223" s="267">
        <v>0</v>
      </c>
      <c r="I223" s="267">
        <v>0</v>
      </c>
      <c r="J223" s="267">
        <v>0</v>
      </c>
      <c r="K223" s="267">
        <v>0</v>
      </c>
      <c r="L223" s="267">
        <v>0</v>
      </c>
      <c r="M223" s="267">
        <v>0</v>
      </c>
      <c r="N223" s="267">
        <v>0</v>
      </c>
      <c r="O223" s="267">
        <v>0</v>
      </c>
      <c r="P223" s="267">
        <v>0</v>
      </c>
      <c r="Q223" s="267">
        <v>0</v>
      </c>
      <c r="R223" s="267">
        <v>0</v>
      </c>
      <c r="S223" s="267">
        <v>0</v>
      </c>
      <c r="T223" s="267">
        <v>0</v>
      </c>
      <c r="U223" s="267">
        <v>0</v>
      </c>
      <c r="V223" s="267">
        <v>0</v>
      </c>
      <c r="W223" s="267">
        <v>0</v>
      </c>
      <c r="X223" s="267">
        <v>0</v>
      </c>
      <c r="Y223" s="267">
        <v>0</v>
      </c>
      <c r="Z223" s="267">
        <v>0</v>
      </c>
      <c r="AA223" s="267">
        <v>0</v>
      </c>
      <c r="AB223" s="267">
        <v>0</v>
      </c>
      <c r="AC223" s="267">
        <v>0</v>
      </c>
      <c r="AD223" s="267">
        <v>0</v>
      </c>
      <c r="AE223" s="267">
        <v>0</v>
      </c>
      <c r="AF223" s="267"/>
      <c r="AG223" s="267"/>
      <c r="AH223" s="267"/>
      <c r="AI223" s="268">
        <v>0</v>
      </c>
    </row>
    <row r="224" spans="2:35" hidden="1" x14ac:dyDescent="0.25">
      <c r="B224" s="471"/>
      <c r="C224" s="232" t="s">
        <v>226</v>
      </c>
      <c r="D224" s="269">
        <v>0</v>
      </c>
      <c r="E224" s="233">
        <v>0</v>
      </c>
      <c r="F224" s="269">
        <v>0</v>
      </c>
      <c r="G224" s="269">
        <v>0</v>
      </c>
      <c r="H224" s="269">
        <v>0</v>
      </c>
      <c r="I224" s="269">
        <v>0</v>
      </c>
      <c r="J224" s="269">
        <v>0</v>
      </c>
      <c r="K224" s="269">
        <v>0</v>
      </c>
      <c r="L224" s="269">
        <v>0</v>
      </c>
      <c r="M224" s="269">
        <v>0</v>
      </c>
      <c r="N224" s="269">
        <v>0</v>
      </c>
      <c r="O224" s="269">
        <v>0</v>
      </c>
      <c r="P224" s="269">
        <v>0</v>
      </c>
      <c r="Q224" s="269">
        <v>0</v>
      </c>
      <c r="R224" s="269">
        <v>0</v>
      </c>
      <c r="S224" s="269">
        <v>0</v>
      </c>
      <c r="T224" s="269">
        <v>0</v>
      </c>
      <c r="U224" s="269">
        <v>0</v>
      </c>
      <c r="V224" s="269">
        <v>0</v>
      </c>
      <c r="W224" s="269">
        <v>0</v>
      </c>
      <c r="X224" s="269">
        <v>0</v>
      </c>
      <c r="Y224" s="269">
        <v>0</v>
      </c>
      <c r="Z224" s="269">
        <v>0</v>
      </c>
      <c r="AA224" s="269">
        <v>0</v>
      </c>
      <c r="AB224" s="269">
        <v>0</v>
      </c>
      <c r="AC224" s="269">
        <v>0</v>
      </c>
      <c r="AD224" s="269">
        <v>0</v>
      </c>
      <c r="AE224" s="269">
        <v>0</v>
      </c>
      <c r="AF224" s="269"/>
      <c r="AG224" s="269"/>
      <c r="AH224" s="269"/>
      <c r="AI224" s="270">
        <v>0</v>
      </c>
    </row>
    <row r="225" spans="1:35" hidden="1" x14ac:dyDescent="0.25">
      <c r="B225" s="471"/>
      <c r="C225" s="232" t="s">
        <v>227</v>
      </c>
      <c r="D225" s="269">
        <v>0</v>
      </c>
      <c r="E225" s="233">
        <v>0</v>
      </c>
      <c r="F225" s="269">
        <v>0</v>
      </c>
      <c r="G225" s="269">
        <v>0</v>
      </c>
      <c r="H225" s="269">
        <v>0</v>
      </c>
      <c r="I225" s="269">
        <v>0</v>
      </c>
      <c r="J225" s="269">
        <v>0</v>
      </c>
      <c r="K225" s="269">
        <v>0</v>
      </c>
      <c r="L225" s="269">
        <v>0</v>
      </c>
      <c r="M225" s="269">
        <v>0</v>
      </c>
      <c r="N225" s="269">
        <v>0</v>
      </c>
      <c r="O225" s="269">
        <v>0</v>
      </c>
      <c r="P225" s="269">
        <v>0</v>
      </c>
      <c r="Q225" s="269">
        <v>0</v>
      </c>
      <c r="R225" s="269">
        <v>0</v>
      </c>
      <c r="S225" s="269">
        <v>0</v>
      </c>
      <c r="T225" s="269">
        <v>0</v>
      </c>
      <c r="U225" s="269">
        <v>0</v>
      </c>
      <c r="V225" s="269">
        <v>0</v>
      </c>
      <c r="W225" s="269">
        <v>0</v>
      </c>
      <c r="X225" s="269">
        <v>0</v>
      </c>
      <c r="Y225" s="269">
        <v>0</v>
      </c>
      <c r="Z225" s="269">
        <v>0</v>
      </c>
      <c r="AA225" s="269">
        <v>0</v>
      </c>
      <c r="AB225" s="269">
        <v>0</v>
      </c>
      <c r="AC225" s="269">
        <v>0</v>
      </c>
      <c r="AD225" s="269">
        <v>0</v>
      </c>
      <c r="AE225" s="269">
        <v>0</v>
      </c>
      <c r="AF225" s="269"/>
      <c r="AG225" s="269"/>
      <c r="AH225" s="269"/>
      <c r="AI225" s="270">
        <v>0</v>
      </c>
    </row>
    <row r="226" spans="1:35" ht="13.8" hidden="1" thickBot="1" x14ac:dyDescent="0.3">
      <c r="B226" s="472"/>
      <c r="C226" s="234" t="s">
        <v>228</v>
      </c>
      <c r="D226" s="271">
        <v>0</v>
      </c>
      <c r="E226" s="235">
        <v>0</v>
      </c>
      <c r="F226" s="271">
        <v>0</v>
      </c>
      <c r="G226" s="271">
        <v>0</v>
      </c>
      <c r="H226" s="271">
        <v>0</v>
      </c>
      <c r="I226" s="271">
        <v>0</v>
      </c>
      <c r="J226" s="271">
        <v>0</v>
      </c>
      <c r="K226" s="271">
        <v>0</v>
      </c>
      <c r="L226" s="271">
        <v>0</v>
      </c>
      <c r="M226" s="271">
        <v>0</v>
      </c>
      <c r="N226" s="271">
        <v>0</v>
      </c>
      <c r="O226" s="271">
        <v>0</v>
      </c>
      <c r="P226" s="271">
        <v>0</v>
      </c>
      <c r="Q226" s="271">
        <v>0</v>
      </c>
      <c r="R226" s="271">
        <v>0</v>
      </c>
      <c r="S226" s="271">
        <v>0</v>
      </c>
      <c r="T226" s="271">
        <v>0</v>
      </c>
      <c r="U226" s="271">
        <v>0</v>
      </c>
      <c r="V226" s="271">
        <v>0</v>
      </c>
      <c r="W226" s="271">
        <v>0</v>
      </c>
      <c r="X226" s="271">
        <v>0</v>
      </c>
      <c r="Y226" s="271">
        <v>0</v>
      </c>
      <c r="Z226" s="271">
        <v>0</v>
      </c>
      <c r="AA226" s="271">
        <v>0</v>
      </c>
      <c r="AB226" s="271">
        <v>0</v>
      </c>
      <c r="AC226" s="271">
        <v>0</v>
      </c>
      <c r="AD226" s="271">
        <v>0</v>
      </c>
      <c r="AE226" s="271">
        <v>0</v>
      </c>
      <c r="AF226" s="271"/>
      <c r="AG226" s="271"/>
      <c r="AH226" s="271"/>
      <c r="AI226" s="272">
        <v>0</v>
      </c>
    </row>
    <row r="227" spans="1:35" hidden="1" x14ac:dyDescent="0.25"/>
    <row r="228" spans="1:35" ht="26.4" hidden="1" x14ac:dyDescent="0.25">
      <c r="A228" s="218"/>
      <c r="B228" s="218"/>
      <c r="C228" s="218"/>
      <c r="E228" s="218"/>
      <c r="V228" s="273">
        <v>44470</v>
      </c>
      <c r="AA228" s="458" t="s">
        <v>233</v>
      </c>
      <c r="AB228" s="459"/>
      <c r="AC228" s="464"/>
      <c r="AD228" s="465"/>
      <c r="AE228" s="274" t="s">
        <v>234</v>
      </c>
      <c r="AF228" s="275" t="s">
        <v>235</v>
      </c>
      <c r="AG228" s="275" t="s">
        <v>236</v>
      </c>
      <c r="AH228" s="276" t="s">
        <v>246</v>
      </c>
    </row>
    <row r="229" spans="1:35" hidden="1" x14ac:dyDescent="0.25">
      <c r="A229" s="218"/>
      <c r="B229" s="218"/>
      <c r="C229" s="218"/>
      <c r="E229" s="218"/>
      <c r="U229" s="229" t="s">
        <v>237</v>
      </c>
      <c r="V229" s="277" t="s">
        <v>257</v>
      </c>
      <c r="W229" s="192"/>
      <c r="X229" s="192"/>
      <c r="Y229" s="192"/>
      <c r="AA229" s="460"/>
      <c r="AB229" s="461"/>
      <c r="AC229" s="466" t="s">
        <v>238</v>
      </c>
      <c r="AD229" s="467"/>
      <c r="AE229" s="214">
        <v>68</v>
      </c>
      <c r="AF229" s="214">
        <v>357</v>
      </c>
      <c r="AG229" s="214">
        <v>90</v>
      </c>
      <c r="AH229" s="278">
        <v>-2146826265</v>
      </c>
    </row>
    <row r="230" spans="1:35" hidden="1" x14ac:dyDescent="0.25">
      <c r="A230" s="218"/>
      <c r="B230" s="218"/>
      <c r="C230" s="218"/>
      <c r="E230" s="218"/>
      <c r="U230" s="229" t="s">
        <v>239</v>
      </c>
      <c r="V230" s="277" t="s">
        <v>257</v>
      </c>
      <c r="W230" s="192"/>
      <c r="X230" s="192"/>
      <c r="Y230" s="192"/>
      <c r="AA230" s="460"/>
      <c r="AB230" s="461"/>
      <c r="AC230" s="466" t="s">
        <v>240</v>
      </c>
      <c r="AD230" s="467"/>
      <c r="AE230" s="214">
        <v>90</v>
      </c>
      <c r="AF230" s="214">
        <v>357</v>
      </c>
      <c r="AG230" s="214">
        <v>240</v>
      </c>
      <c r="AH230" s="278">
        <v>-2146826265</v>
      </c>
    </row>
    <row r="231" spans="1:35" hidden="1" x14ac:dyDescent="0.25">
      <c r="B231" s="192"/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229" t="s">
        <v>241</v>
      </c>
      <c r="V231" s="279" t="s">
        <v>257</v>
      </c>
      <c r="W231" s="192"/>
      <c r="X231" s="192"/>
      <c r="Y231" s="192"/>
      <c r="Z231" s="192"/>
      <c r="AA231" s="460"/>
      <c r="AB231" s="461"/>
      <c r="AC231" s="466" t="s">
        <v>242</v>
      </c>
      <c r="AD231" s="467"/>
      <c r="AE231" s="214">
        <v>0</v>
      </c>
      <c r="AF231" s="214">
        <v>0</v>
      </c>
      <c r="AG231" s="214">
        <v>0</v>
      </c>
      <c r="AH231" s="278">
        <v>-2146826265</v>
      </c>
    </row>
    <row r="232" spans="1:35" hidden="1" x14ac:dyDescent="0.25">
      <c r="B232" s="192"/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  <c r="AA232" s="460"/>
      <c r="AB232" s="461"/>
      <c r="AC232" s="466" t="s">
        <v>243</v>
      </c>
      <c r="AD232" s="467"/>
      <c r="AE232" s="214">
        <v>0</v>
      </c>
      <c r="AF232" s="214">
        <v>0</v>
      </c>
      <c r="AG232" s="214">
        <v>0</v>
      </c>
      <c r="AH232" s="278">
        <v>-2146826265</v>
      </c>
    </row>
    <row r="233" spans="1:35" ht="13.8" hidden="1" thickBot="1" x14ac:dyDescent="0.3">
      <c r="B233" s="192"/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  <c r="AA233" s="462"/>
      <c r="AB233" s="463"/>
      <c r="AC233" s="468" t="s">
        <v>244</v>
      </c>
      <c r="AD233" s="469"/>
      <c r="AE233" s="214">
        <v>0</v>
      </c>
      <c r="AF233" s="214">
        <v>0</v>
      </c>
      <c r="AG233" s="280"/>
      <c r="AH233" s="281">
        <v>-2146826265</v>
      </c>
    </row>
    <row r="234" spans="1:35" hidden="1" x14ac:dyDescent="0.25"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</row>
    <row r="235" spans="1:35" ht="26.4" hidden="1" x14ac:dyDescent="0.25"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AA235" s="458" t="s">
        <v>245</v>
      </c>
      <c r="AB235" s="459"/>
      <c r="AC235" s="464"/>
      <c r="AD235" s="465"/>
      <c r="AE235" s="275" t="s">
        <v>234</v>
      </c>
      <c r="AF235" s="275" t="s">
        <v>235</v>
      </c>
      <c r="AG235" s="275" t="s">
        <v>236</v>
      </c>
      <c r="AH235" s="276" t="s">
        <v>246</v>
      </c>
    </row>
    <row r="236" spans="1:35" hidden="1" x14ac:dyDescent="0.25">
      <c r="B236" s="192"/>
      <c r="C236" s="192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AA236" s="460"/>
      <c r="AB236" s="461"/>
      <c r="AC236" s="466" t="s">
        <v>247</v>
      </c>
      <c r="AD236" s="467"/>
      <c r="AE236" s="214">
        <v>102</v>
      </c>
      <c r="AF236" s="214">
        <v>750.31</v>
      </c>
      <c r="AG236" s="214">
        <v>103</v>
      </c>
      <c r="AH236" s="278">
        <v>-2146826265</v>
      </c>
    </row>
    <row r="237" spans="1:35" hidden="1" x14ac:dyDescent="0.25"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AA237" s="460"/>
      <c r="AB237" s="461"/>
      <c r="AC237" s="466" t="s">
        <v>248</v>
      </c>
      <c r="AD237" s="467"/>
      <c r="AE237" s="214">
        <v>0</v>
      </c>
      <c r="AF237" s="214">
        <v>0</v>
      </c>
      <c r="AG237" s="214">
        <v>0</v>
      </c>
      <c r="AH237" s="278">
        <v>-2146826265</v>
      </c>
    </row>
    <row r="238" spans="1:35" ht="13.8" hidden="1" thickBot="1" x14ac:dyDescent="0.3"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AA238" s="462"/>
      <c r="AB238" s="463"/>
      <c r="AC238" s="468" t="s">
        <v>249</v>
      </c>
      <c r="AD238" s="469"/>
      <c r="AE238" s="282">
        <v>117.03999999999999</v>
      </c>
      <c r="AF238" s="282">
        <v>632.1</v>
      </c>
      <c r="AG238" s="282">
        <v>50.4</v>
      </c>
      <c r="AH238" s="281">
        <v>-2146826265</v>
      </c>
    </row>
    <row r="239" spans="1:35" hidden="1" x14ac:dyDescent="0.25"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</row>
    <row r="240" spans="1:35" hidden="1" x14ac:dyDescent="0.25"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92"/>
      <c r="AE240" s="192"/>
      <c r="AF240" s="192"/>
      <c r="AG240" s="192"/>
    </row>
    <row r="241" spans="2:50" hidden="1" x14ac:dyDescent="0.25"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279"/>
      <c r="O241" s="279"/>
      <c r="P241" s="279"/>
      <c r="Q241" s="279"/>
      <c r="R241" s="279"/>
      <c r="S241" s="279"/>
      <c r="T241" s="279"/>
      <c r="U241" s="279"/>
      <c r="V241" s="279"/>
      <c r="W241" s="279"/>
      <c r="X241" s="279"/>
      <c r="Y241" s="279"/>
      <c r="Z241" s="279"/>
      <c r="AA241" s="279"/>
      <c r="AB241" s="279" t="s">
        <v>250</v>
      </c>
      <c r="AC241" s="279"/>
      <c r="AD241" s="279"/>
      <c r="AE241" s="279"/>
      <c r="AF241" s="279"/>
      <c r="AG241" s="279"/>
      <c r="AH241" s="279"/>
      <c r="AI241" s="279"/>
      <c r="AJ241" s="279"/>
      <c r="AK241" s="279"/>
      <c r="AL241" s="279"/>
      <c r="AM241" s="279"/>
      <c r="AN241" s="279"/>
      <c r="AO241" s="279"/>
      <c r="AP241" s="279"/>
    </row>
    <row r="242" spans="2:50" ht="15.6" hidden="1" x14ac:dyDescent="0.3"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277"/>
      <c r="O242" s="277"/>
      <c r="P242" s="277"/>
      <c r="Q242" s="277"/>
      <c r="R242" s="277"/>
      <c r="S242" s="277"/>
      <c r="T242" s="277"/>
      <c r="U242" s="277"/>
      <c r="V242" s="277"/>
      <c r="W242" s="277"/>
      <c r="X242" s="277"/>
      <c r="AA242" s="277"/>
      <c r="AB242" s="207" t="s">
        <v>251</v>
      </c>
      <c r="AC242" s="283">
        <v>1</v>
      </c>
      <c r="AD242" s="277"/>
      <c r="AE242" s="277"/>
      <c r="AF242" s="277"/>
      <c r="AG242" s="277"/>
      <c r="AH242" s="284"/>
      <c r="AI242" s="284"/>
      <c r="AJ242" s="284"/>
      <c r="AK242" s="284"/>
      <c r="AL242" s="284"/>
      <c r="AM242" s="284"/>
      <c r="AN242" s="284"/>
      <c r="AO242" s="284"/>
      <c r="AP242" s="284"/>
      <c r="AQ242" s="284"/>
      <c r="AR242" s="284"/>
      <c r="AS242" s="284"/>
      <c r="AT242" s="284"/>
      <c r="AU242" s="284"/>
      <c r="AV242" s="284"/>
      <c r="AW242" s="284"/>
      <c r="AX242" s="284"/>
    </row>
    <row r="243" spans="2:50" ht="15.6" hidden="1" x14ac:dyDescent="0.3">
      <c r="D243" s="285"/>
      <c r="E243" s="286"/>
      <c r="F243" s="285"/>
      <c r="G243" s="285"/>
      <c r="H243" s="285"/>
      <c r="I243" s="285"/>
      <c r="J243" s="285"/>
      <c r="K243" s="285"/>
      <c r="L243" s="285"/>
      <c r="M243" s="285"/>
      <c r="N243" s="285"/>
      <c r="O243" s="285"/>
      <c r="P243" s="285"/>
      <c r="Q243" s="285"/>
      <c r="R243" s="285"/>
      <c r="S243" s="285"/>
      <c r="T243" s="285"/>
      <c r="U243" s="285"/>
      <c r="V243" s="285"/>
      <c r="W243" s="285"/>
      <c r="X243" s="285"/>
      <c r="Y243" s="285"/>
      <c r="Z243" s="285"/>
      <c r="AA243" s="285"/>
      <c r="AB243" s="277" t="s">
        <v>252</v>
      </c>
      <c r="AC243" s="287">
        <v>1.9</v>
      </c>
      <c r="AD243" s="285"/>
      <c r="AE243" s="285"/>
      <c r="AF243" s="285"/>
      <c r="AG243" s="285"/>
      <c r="AH243" s="218"/>
      <c r="AI243" s="218"/>
      <c r="AJ243" s="218"/>
      <c r="AK243" s="218"/>
      <c r="AL243" s="218"/>
      <c r="AM243" s="218"/>
      <c r="AN243" s="218"/>
      <c r="AO243" s="218"/>
      <c r="AP243" s="218"/>
    </row>
    <row r="244" spans="2:50" ht="15.6" hidden="1" x14ac:dyDescent="0.3">
      <c r="D244" s="207"/>
      <c r="E244" s="288"/>
      <c r="F244" s="207"/>
      <c r="G244" s="207"/>
      <c r="H244" s="207"/>
      <c r="I244" s="207"/>
      <c r="J244" s="207"/>
      <c r="K244" s="207"/>
      <c r="L244" s="207"/>
      <c r="M244" s="207"/>
      <c r="N244" s="207"/>
      <c r="O244" s="207"/>
      <c r="P244" s="207"/>
      <c r="Q244" s="207"/>
      <c r="R244" s="207"/>
      <c r="S244" s="207"/>
      <c r="T244" s="207"/>
      <c r="U244" s="207"/>
      <c r="V244" s="207"/>
      <c r="W244" s="207"/>
      <c r="X244" s="207"/>
      <c r="Y244" s="207"/>
      <c r="Z244" s="207"/>
      <c r="AA244" s="207"/>
      <c r="AB244" s="285" t="s">
        <v>253</v>
      </c>
      <c r="AC244" s="283">
        <v>3.75</v>
      </c>
      <c r="AD244" s="207"/>
      <c r="AE244" s="207"/>
      <c r="AF244" s="207"/>
      <c r="AG244" s="207"/>
      <c r="AH244" s="253"/>
      <c r="AI244" s="253"/>
      <c r="AJ244" s="253"/>
      <c r="AK244" s="253"/>
      <c r="AL244" s="253"/>
      <c r="AM244" s="253"/>
      <c r="AN244" s="253"/>
    </row>
    <row r="245" spans="2:50" hidden="1" x14ac:dyDescent="0.25">
      <c r="D245" s="207"/>
      <c r="E245" s="288"/>
      <c r="F245" s="207"/>
      <c r="G245" s="207"/>
      <c r="H245" s="207"/>
      <c r="I245" s="207"/>
      <c r="J245" s="207"/>
      <c r="K245" s="207"/>
      <c r="L245" s="207"/>
      <c r="M245" s="207"/>
      <c r="N245" s="207"/>
      <c r="O245" s="207"/>
      <c r="P245" s="207"/>
      <c r="Q245" s="207"/>
      <c r="R245" s="207"/>
      <c r="S245" s="207"/>
      <c r="T245" s="207"/>
      <c r="U245" s="207"/>
      <c r="V245" s="207"/>
      <c r="W245" s="207"/>
      <c r="X245" s="207"/>
      <c r="Y245" s="207"/>
      <c r="Z245" s="207"/>
      <c r="AA245" s="207"/>
      <c r="AB245" s="207" t="s">
        <v>254</v>
      </c>
      <c r="AC245" s="207">
        <v>9.2983643175281294</v>
      </c>
      <c r="AD245" s="207"/>
      <c r="AE245" s="207"/>
      <c r="AF245" s="207"/>
      <c r="AG245" s="207"/>
    </row>
    <row r="246" spans="2:50" hidden="1" x14ac:dyDescent="0.25">
      <c r="P246" s="289"/>
      <c r="AE246" s="289"/>
    </row>
    <row r="247" spans="2:50" hidden="1" x14ac:dyDescent="0.25">
      <c r="P247" s="289"/>
      <c r="AE247" s="289"/>
    </row>
    <row r="248" spans="2:50" hidden="1" x14ac:dyDescent="0.25"/>
    <row r="249" spans="2:50" hidden="1" x14ac:dyDescent="0.25"/>
    <row r="250" spans="2:50" hidden="1" x14ac:dyDescent="0.25">
      <c r="B250" s="290"/>
      <c r="D250" s="218">
        <v>3</v>
      </c>
      <c r="E250" s="219">
        <v>3</v>
      </c>
      <c r="F250" s="218">
        <v>3</v>
      </c>
      <c r="G250" s="218">
        <v>3</v>
      </c>
      <c r="H250" s="218">
        <v>4</v>
      </c>
      <c r="I250" s="218">
        <v>1</v>
      </c>
      <c r="J250" s="218">
        <v>1</v>
      </c>
      <c r="K250" s="218">
        <v>2</v>
      </c>
      <c r="L250" s="218">
        <v>2</v>
      </c>
      <c r="M250" s="218">
        <v>1</v>
      </c>
      <c r="O250" s="218">
        <v>2</v>
      </c>
      <c r="P250" s="218">
        <v>4</v>
      </c>
      <c r="Q250" s="218">
        <v>5</v>
      </c>
      <c r="R250" s="218">
        <v>3</v>
      </c>
      <c r="S250" s="218">
        <v>4</v>
      </c>
      <c r="U250" s="218">
        <v>3</v>
      </c>
      <c r="V250" s="218">
        <v>5</v>
      </c>
      <c r="W250" s="218">
        <v>4</v>
      </c>
      <c r="X250" s="218">
        <v>4</v>
      </c>
      <c r="Y250" s="218">
        <v>4</v>
      </c>
      <c r="Z250" s="218">
        <v>5</v>
      </c>
      <c r="AA250" s="218">
        <v>2</v>
      </c>
      <c r="AB250" s="218">
        <v>1</v>
      </c>
      <c r="AC250" s="218">
        <v>2</v>
      </c>
      <c r="AD250" s="218">
        <v>3</v>
      </c>
      <c r="AE250" s="218">
        <v>4</v>
      </c>
      <c r="AF250" s="218">
        <v>4</v>
      </c>
      <c r="AG250" s="218">
        <v>4</v>
      </c>
      <c r="AH250" s="218"/>
      <c r="AI250" s="218"/>
    </row>
    <row r="251" spans="2:50" hidden="1" x14ac:dyDescent="0.25">
      <c r="B251" s="290" t="s">
        <v>222</v>
      </c>
      <c r="D251" s="253">
        <v>68.27000000000001</v>
      </c>
      <c r="E251" s="253">
        <v>68.8</v>
      </c>
      <c r="F251" s="253">
        <v>61.36</v>
      </c>
      <c r="G251" s="253">
        <v>61.710000000000008</v>
      </c>
      <c r="H251" s="253">
        <v>88.41</v>
      </c>
      <c r="I251" s="253">
        <v>19.95</v>
      </c>
      <c r="J251" s="253">
        <v>17.48</v>
      </c>
      <c r="K251" s="253">
        <v>47.92</v>
      </c>
      <c r="L251" s="253">
        <v>38.92</v>
      </c>
      <c r="M251" s="253">
        <v>29.09</v>
      </c>
      <c r="N251" s="253"/>
      <c r="O251" s="253">
        <v>49.349999999999994</v>
      </c>
      <c r="P251" s="253">
        <v>87.350000000000009</v>
      </c>
      <c r="Q251" s="253">
        <v>122.02</v>
      </c>
      <c r="R251" s="253">
        <v>68.42</v>
      </c>
      <c r="S251" s="253">
        <v>85.639999999999986</v>
      </c>
      <c r="T251" s="253"/>
      <c r="U251" s="253">
        <v>63.28</v>
      </c>
      <c r="V251" s="253">
        <v>101.45</v>
      </c>
      <c r="W251" s="253">
        <v>87.23</v>
      </c>
      <c r="X251" s="253">
        <v>87.82</v>
      </c>
      <c r="Y251" s="253">
        <v>101.42</v>
      </c>
      <c r="Z251" s="253">
        <v>121.04</v>
      </c>
      <c r="AA251" s="253">
        <v>48.07</v>
      </c>
      <c r="AB251" s="253">
        <v>22.06</v>
      </c>
      <c r="AC251" s="253">
        <v>45.07</v>
      </c>
      <c r="AD251" s="253">
        <v>71.650000000000006</v>
      </c>
      <c r="AE251" s="253">
        <v>88.14</v>
      </c>
      <c r="AF251" s="253">
        <v>98.960000000000008</v>
      </c>
      <c r="AG251" s="253">
        <v>98.910000000000011</v>
      </c>
      <c r="AH251" s="285"/>
      <c r="AI251" s="285"/>
    </row>
    <row r="252" spans="2:50" hidden="1" x14ac:dyDescent="0.25">
      <c r="B252" s="290"/>
      <c r="D252" s="285">
        <v>44256</v>
      </c>
      <c r="E252" s="286">
        <v>44257</v>
      </c>
      <c r="F252" s="285">
        <v>44258</v>
      </c>
      <c r="G252" s="285">
        <v>44259</v>
      </c>
      <c r="H252" s="285">
        <v>44260</v>
      </c>
      <c r="I252" s="285">
        <v>44261</v>
      </c>
      <c r="J252" s="218">
        <v>44262</v>
      </c>
      <c r="K252" s="218">
        <v>44263</v>
      </c>
      <c r="L252" s="285">
        <v>44264</v>
      </c>
      <c r="M252" s="285">
        <v>44265</v>
      </c>
      <c r="N252" s="285">
        <v>44266</v>
      </c>
      <c r="O252" s="285">
        <v>44267</v>
      </c>
      <c r="P252" s="285">
        <v>44268</v>
      </c>
      <c r="Q252" s="285">
        <v>44269</v>
      </c>
      <c r="R252" s="285">
        <v>44270</v>
      </c>
      <c r="S252" s="285">
        <v>44271</v>
      </c>
      <c r="T252" s="285">
        <v>44272</v>
      </c>
      <c r="U252" s="285">
        <v>44273</v>
      </c>
      <c r="V252" s="285">
        <v>44274</v>
      </c>
      <c r="W252" s="285">
        <v>44275</v>
      </c>
      <c r="X252" s="285">
        <v>44276</v>
      </c>
      <c r="Y252" s="285">
        <v>44277</v>
      </c>
      <c r="Z252" s="285">
        <v>44278</v>
      </c>
      <c r="AA252" s="285">
        <v>44279</v>
      </c>
      <c r="AB252" s="285">
        <v>44280</v>
      </c>
      <c r="AC252" s="285">
        <v>44281</v>
      </c>
      <c r="AD252" s="285">
        <v>44282</v>
      </c>
      <c r="AE252" s="285">
        <v>44283</v>
      </c>
      <c r="AF252" s="285">
        <v>44284</v>
      </c>
      <c r="AG252" s="285">
        <v>44285</v>
      </c>
    </row>
    <row r="253" spans="2:50" hidden="1" x14ac:dyDescent="0.25">
      <c r="D253" s="253">
        <v>0</v>
      </c>
      <c r="E253" s="253">
        <v>-2</v>
      </c>
      <c r="F253" s="253">
        <v>0</v>
      </c>
      <c r="G253" s="253">
        <v>-2</v>
      </c>
      <c r="H253" s="253">
        <v>2</v>
      </c>
      <c r="I253" s="253">
        <v>-4</v>
      </c>
      <c r="J253" s="253">
        <v>-3</v>
      </c>
      <c r="K253" s="253">
        <v>-3</v>
      </c>
      <c r="L253" s="253">
        <v>-3</v>
      </c>
      <c r="M253" s="253">
        <v>-3</v>
      </c>
      <c r="N253" s="253">
        <v>-3</v>
      </c>
      <c r="O253" s="253">
        <v>-1</v>
      </c>
      <c r="P253" s="253">
        <v>1</v>
      </c>
      <c r="Q253" s="253">
        <v>2</v>
      </c>
      <c r="R253" s="253">
        <v>-3</v>
      </c>
      <c r="S253" s="253">
        <v>-3</v>
      </c>
      <c r="T253" s="253">
        <v>-6</v>
      </c>
      <c r="U253" s="253">
        <v>-2</v>
      </c>
      <c r="V253" s="253">
        <v>1</v>
      </c>
      <c r="W253" s="253">
        <v>-1</v>
      </c>
      <c r="X253" s="253">
        <v>0</v>
      </c>
      <c r="Y253" s="253">
        <v>-1</v>
      </c>
      <c r="Z253" s="253">
        <v>1</v>
      </c>
      <c r="AA253" s="253">
        <v>-3</v>
      </c>
      <c r="AB253" s="253">
        <v>-4</v>
      </c>
      <c r="AC253" s="253">
        <v>-2</v>
      </c>
      <c r="AD253" s="253">
        <v>-2</v>
      </c>
      <c r="AE253" s="253">
        <v>-1</v>
      </c>
      <c r="AF253" s="253">
        <v>-1</v>
      </c>
      <c r="AG253" s="253">
        <v>1</v>
      </c>
    </row>
    <row r="254" spans="2:50" hidden="1" x14ac:dyDescent="0.25">
      <c r="D254" s="207">
        <v>-2.6699999999999875</v>
      </c>
      <c r="E254" s="207">
        <v>-65.77</v>
      </c>
      <c r="F254" s="207">
        <v>-22.500000000000014</v>
      </c>
      <c r="G254" s="207">
        <v>-69.77000000000001</v>
      </c>
      <c r="H254" s="207">
        <v>40.159999999999997</v>
      </c>
      <c r="I254" s="207">
        <v>-110.68999999999998</v>
      </c>
      <c r="J254" s="207">
        <v>-86.41</v>
      </c>
      <c r="K254" s="207">
        <v>-79.239999999999995</v>
      </c>
      <c r="L254" s="207">
        <v>-92.46</v>
      </c>
      <c r="M254" s="207">
        <v>-72.12</v>
      </c>
      <c r="N254" s="207">
        <v>-70.91</v>
      </c>
      <c r="O254" s="207">
        <v>-22.850000000000009</v>
      </c>
      <c r="P254" s="207">
        <v>11.930000000000007</v>
      </c>
      <c r="Q254" s="207">
        <v>44.92</v>
      </c>
      <c r="R254" s="207">
        <v>-82.089999999999989</v>
      </c>
      <c r="S254" s="207">
        <v>-94.019999999999982</v>
      </c>
      <c r="T254" s="207">
        <v>-158.62</v>
      </c>
      <c r="U254" s="207">
        <v>-74.679999999999978</v>
      </c>
      <c r="V254" s="207">
        <v>-5.8399999999999892</v>
      </c>
      <c r="W254" s="207">
        <v>-48.939999999999984</v>
      </c>
      <c r="X254" s="207">
        <v>-24.850000000000009</v>
      </c>
      <c r="Y254" s="207">
        <v>-30.970000000000013</v>
      </c>
      <c r="Z254" s="207">
        <v>11.460000000000008</v>
      </c>
      <c r="AA254" s="207">
        <v>-87.4</v>
      </c>
      <c r="AB254" s="207">
        <v>-104.72999999999999</v>
      </c>
      <c r="AC254" s="207">
        <v>-62.339999999999996</v>
      </c>
      <c r="AD254" s="207">
        <v>-65.31</v>
      </c>
      <c r="AE254" s="207">
        <v>-38.350000000000009</v>
      </c>
      <c r="AF254" s="207">
        <v>-25.75</v>
      </c>
      <c r="AG254" s="207">
        <v>26.150000000000006</v>
      </c>
    </row>
    <row r="255" spans="2:50" hidden="1" x14ac:dyDescent="0.25">
      <c r="D255" s="289"/>
      <c r="E255" s="289"/>
      <c r="F255" s="289"/>
      <c r="G255" s="289"/>
      <c r="H255" s="289"/>
      <c r="I255" s="289"/>
      <c r="J255" s="289"/>
      <c r="K255" s="289"/>
      <c r="L255" s="289"/>
      <c r="M255" s="289"/>
      <c r="N255" s="289"/>
      <c r="O255" s="289"/>
      <c r="P255" s="289"/>
      <c r="Q255" s="289"/>
      <c r="R255" s="289"/>
      <c r="S255" s="289"/>
      <c r="T255" s="289"/>
      <c r="U255" s="289"/>
      <c r="V255" s="289"/>
      <c r="W255" s="289"/>
      <c r="X255" s="289"/>
      <c r="Y255" s="289"/>
      <c r="Z255" s="289"/>
      <c r="AA255" s="289"/>
      <c r="AB255" s="289"/>
      <c r="AC255" s="289"/>
      <c r="AD255" s="289"/>
      <c r="AE255" s="289"/>
      <c r="AF255" s="289"/>
      <c r="AG255" s="289"/>
    </row>
    <row r="256" spans="2:50" hidden="1" x14ac:dyDescent="0.25">
      <c r="E256" s="291"/>
      <c r="F256" s="291"/>
      <c r="G256" s="291"/>
      <c r="H256" s="291"/>
      <c r="I256" s="291"/>
      <c r="J256" s="291"/>
      <c r="K256" s="291"/>
      <c r="L256" s="291"/>
      <c r="M256" s="291"/>
      <c r="N256" s="291"/>
      <c r="O256" s="291"/>
      <c r="P256" s="291"/>
      <c r="Q256" s="291"/>
      <c r="R256" s="291"/>
      <c r="S256" s="291"/>
      <c r="T256" s="291"/>
      <c r="U256" s="291"/>
      <c r="V256" s="291"/>
      <c r="W256" s="291"/>
      <c r="X256" s="291"/>
      <c r="Y256" s="291"/>
      <c r="Z256" s="291"/>
      <c r="AA256" s="291"/>
      <c r="AB256" s="291"/>
      <c r="AC256" s="291"/>
      <c r="AD256" s="291"/>
      <c r="AE256" s="291"/>
      <c r="AF256" s="291"/>
      <c r="AG256" s="291"/>
    </row>
    <row r="257" spans="4:33" hidden="1" x14ac:dyDescent="0.25"/>
    <row r="258" spans="4:33" hidden="1" x14ac:dyDescent="0.25">
      <c r="D258" s="218">
        <v>1</v>
      </c>
      <c r="H258" s="219">
        <v>2</v>
      </c>
      <c r="I258" s="218">
        <v>3</v>
      </c>
      <c r="J258" s="218">
        <v>2</v>
      </c>
      <c r="K258" s="218">
        <v>1</v>
      </c>
      <c r="O258" s="218">
        <v>1</v>
      </c>
      <c r="P258" s="218">
        <v>1</v>
      </c>
      <c r="Q258" s="218">
        <v>1</v>
      </c>
      <c r="R258" s="218">
        <v>1</v>
      </c>
      <c r="S258" s="218">
        <v>1</v>
      </c>
      <c r="U258" s="218">
        <v>1</v>
      </c>
      <c r="W258" s="218">
        <v>1</v>
      </c>
      <c r="Y258" s="218">
        <v>2</v>
      </c>
      <c r="AA258" s="218">
        <v>1</v>
      </c>
      <c r="AB258" s="218">
        <v>3</v>
      </c>
      <c r="AC258" s="218">
        <v>2</v>
      </c>
      <c r="AD258" s="218">
        <v>1</v>
      </c>
      <c r="AE258" s="218">
        <v>1</v>
      </c>
    </row>
    <row r="259" spans="4:33" hidden="1" x14ac:dyDescent="0.25">
      <c r="D259" s="218">
        <v>19.760000000000002</v>
      </c>
      <c r="H259" s="219">
        <v>36.71</v>
      </c>
      <c r="I259" s="218">
        <v>65.75</v>
      </c>
      <c r="J259" s="218">
        <v>43.07</v>
      </c>
      <c r="K259" s="218">
        <v>20.63</v>
      </c>
      <c r="O259" s="218">
        <v>22.26</v>
      </c>
      <c r="P259" s="218">
        <v>22.57</v>
      </c>
      <c r="Q259" s="218">
        <v>22.08</v>
      </c>
      <c r="R259" s="218">
        <v>21.38</v>
      </c>
      <c r="S259" s="218">
        <v>20.46</v>
      </c>
      <c r="U259" s="218">
        <v>22.89</v>
      </c>
      <c r="W259" s="218">
        <v>21.58</v>
      </c>
      <c r="Y259" s="218">
        <v>45.260000000000005</v>
      </c>
      <c r="AA259" s="218">
        <v>20.98</v>
      </c>
      <c r="AB259" s="218">
        <v>65.510000000000005</v>
      </c>
      <c r="AC259" s="218">
        <v>39.94</v>
      </c>
      <c r="AD259" s="218">
        <v>19.059999999999999</v>
      </c>
      <c r="AE259" s="218">
        <v>20.38</v>
      </c>
    </row>
    <row r="260" spans="4:33" hidden="1" x14ac:dyDescent="0.25">
      <c r="D260" s="285">
        <v>44256</v>
      </c>
      <c r="H260" s="286">
        <v>44260</v>
      </c>
      <c r="I260" s="285">
        <v>44261</v>
      </c>
      <c r="J260" s="285">
        <v>44262</v>
      </c>
      <c r="K260" s="285">
        <v>44263</v>
      </c>
      <c r="O260" s="285">
        <v>44267</v>
      </c>
      <c r="P260" s="285">
        <v>44268</v>
      </c>
      <c r="Q260" s="285">
        <v>44269</v>
      </c>
      <c r="R260" s="285">
        <v>44270</v>
      </c>
      <c r="S260" s="285">
        <v>44271</v>
      </c>
      <c r="U260" s="285">
        <v>44273</v>
      </c>
      <c r="W260" s="285">
        <v>44275</v>
      </c>
      <c r="Y260" s="285">
        <v>44277</v>
      </c>
      <c r="AA260" s="285">
        <v>44279</v>
      </c>
      <c r="AB260" s="285">
        <v>44280</v>
      </c>
      <c r="AC260" s="285">
        <v>44281</v>
      </c>
      <c r="AD260" s="285">
        <v>44282</v>
      </c>
      <c r="AE260" s="285">
        <v>44283</v>
      </c>
    </row>
    <row r="261" spans="4:33" hidden="1" x14ac:dyDescent="0.25">
      <c r="D261" s="218">
        <v>-2146826273</v>
      </c>
      <c r="E261" s="218">
        <v>-2146826273</v>
      </c>
      <c r="F261" s="218">
        <v>-2146826273</v>
      </c>
      <c r="G261" s="218">
        <v>-2146826273</v>
      </c>
      <c r="H261" s="218">
        <v>-2146826273</v>
      </c>
      <c r="I261" s="218">
        <v>-2146826273</v>
      </c>
      <c r="J261" s="218">
        <v>-2146826273</v>
      </c>
      <c r="K261" s="218">
        <v>-2146826273</v>
      </c>
      <c r="L261" s="218">
        <v>-2146826273</v>
      </c>
      <c r="M261" s="218">
        <v>-2146826273</v>
      </c>
      <c r="N261" s="218">
        <v>-2146826273</v>
      </c>
      <c r="O261" s="218">
        <v>-2146826273</v>
      </c>
      <c r="P261" s="218">
        <v>-2146826273</v>
      </c>
      <c r="Q261" s="218">
        <v>-2146826273</v>
      </c>
      <c r="R261" s="218">
        <v>-2146826273</v>
      </c>
      <c r="S261" s="218">
        <v>-2146826273</v>
      </c>
      <c r="T261" s="218">
        <v>-2146826273</v>
      </c>
      <c r="U261" s="218">
        <v>-2146826273</v>
      </c>
      <c r="V261" s="218">
        <v>-2146826273</v>
      </c>
      <c r="W261" s="218">
        <v>-2146826273</v>
      </c>
      <c r="X261" s="218">
        <v>-2146826273</v>
      </c>
      <c r="Y261" s="218">
        <v>-2146826273</v>
      </c>
      <c r="Z261" s="218">
        <v>-2146826273</v>
      </c>
      <c r="AA261" s="218">
        <v>-2146826273</v>
      </c>
      <c r="AB261" s="218">
        <v>-2146826273</v>
      </c>
      <c r="AC261" s="218">
        <v>-2146826273</v>
      </c>
      <c r="AD261" s="218">
        <v>-2146826273</v>
      </c>
      <c r="AE261" s="218">
        <v>-2146826273</v>
      </c>
      <c r="AF261" s="218">
        <v>-2146826273</v>
      </c>
      <c r="AG261" s="218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18" customFormat="1" x14ac:dyDescent="0.25">
      <c r="B1244" s="216"/>
      <c r="C1244" s="229"/>
      <c r="E1244" s="219"/>
      <c r="I1244" s="218" t="s">
        <v>255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28" priority="74">
      <formula>IF(COUNT(D$149)&gt;0,IF(D163="",1,0),0)</formula>
    </cfRule>
  </conditionalFormatting>
  <conditionalFormatting sqref="D174:E174">
    <cfRule type="expression" dxfId="27" priority="81">
      <formula>IF(COUNT(D$149)&gt;0,IF(D174="",1,0),0)</formula>
    </cfRule>
  </conditionalFormatting>
  <conditionalFormatting sqref="D4:AH9">
    <cfRule type="expression" dxfId="26" priority="59">
      <formula>IF(COUNT(#REF!)&gt;0,IF(D4="",1,0),0)</formula>
    </cfRule>
  </conditionalFormatting>
  <conditionalFormatting sqref="D12:AH17">
    <cfRule type="expression" dxfId="25" priority="11">
      <formula>IF(COUNT(#REF!)&gt;0,IF(D12="",1,0),0)</formula>
    </cfRule>
  </conditionalFormatting>
  <conditionalFormatting sqref="D20:AH25">
    <cfRule type="expression" dxfId="24" priority="8">
      <formula>IF(COUNT(#REF!)&gt;0,IF(D20="",1,0),0)</formula>
    </cfRule>
  </conditionalFormatting>
  <conditionalFormatting sqref="D28:AH33">
    <cfRule type="expression" dxfId="23" priority="7">
      <formula>IF(COUNT(#REF!)&gt;0,IF(D28="",1,0),0)</formula>
    </cfRule>
  </conditionalFormatting>
  <conditionalFormatting sqref="D36:AH41">
    <cfRule type="expression" dxfId="22" priority="6">
      <formula>IF(COUNT(#REF!)&gt;0,IF(D36="",1,0),0)</formula>
    </cfRule>
  </conditionalFormatting>
  <conditionalFormatting sqref="D44:AH49">
    <cfRule type="expression" dxfId="21" priority="5">
      <formula>IF(COUNT(#REF!)&gt;0,IF(D44="",1,0),0)</formula>
    </cfRule>
  </conditionalFormatting>
  <conditionalFormatting sqref="D52:AH57">
    <cfRule type="expression" dxfId="20" priority="4">
      <formula>IF(COUNT(#REF!)&gt;0,IF(D52="",1,0),0)</formula>
    </cfRule>
  </conditionalFormatting>
  <conditionalFormatting sqref="D60:AH65">
    <cfRule type="expression" dxfId="19" priority="3">
      <formula>IF(COUNT(#REF!)&gt;0,IF(D60="",1,0),0)</formula>
    </cfRule>
  </conditionalFormatting>
  <conditionalFormatting sqref="D68:AH73 AI69">
    <cfRule type="expression" dxfId="18" priority="2">
      <formula>IF(COUNT(#REF!)&gt;0,IF(D68="",1,0),0)</formula>
    </cfRule>
  </conditionalFormatting>
  <conditionalFormatting sqref="D76:AH81">
    <cfRule type="expression" dxfId="17" priority="1">
      <formula>IF(COUNT(#REF!)&gt;0,IF(D76="",1,0),0)</formula>
    </cfRule>
  </conditionalFormatting>
  <conditionalFormatting sqref="D82:AH82">
    <cfRule type="expression" dxfId="16" priority="101">
      <formula>IF(COUNT(D76)&gt;0,IF(D82="",1,0),0)</formula>
    </cfRule>
  </conditionalFormatting>
  <conditionalFormatting sqref="D152:AH154">
    <cfRule type="expression" dxfId="15" priority="60">
      <formula>IF(COUNT(D$149)&gt;0,IF(D152="",1,0),0)</formula>
    </cfRule>
  </conditionalFormatting>
  <conditionalFormatting sqref="D155:AH155 D157:AH157 D166:AH166 D168:AH168 D177:AH177 D179:AH179">
    <cfRule type="expression" dxfId="14" priority="97">
      <formula>IF(COUNT(#REF!)&gt;0,IF(D155="",1,0),0)</formula>
    </cfRule>
  </conditionalFormatting>
  <conditionalFormatting sqref="D156:AH156">
    <cfRule type="expression" dxfId="13" priority="90">
      <formula>IF(COUNT(D$149)&gt;0,IF(D156="",1,0),0)</formula>
    </cfRule>
  </conditionalFormatting>
  <conditionalFormatting sqref="D188:AH188">
    <cfRule type="expression" dxfId="12" priority="54">
      <formula>IF(COUNT(#REF!)&gt;0,IF(D188="",1,0),0)</formula>
    </cfRule>
  </conditionalFormatting>
  <conditionalFormatting sqref="D190:AH190">
    <cfRule type="expression" dxfId="11" priority="53">
      <formula>IF(COUNT(#REF!)&gt;0,IF(D190="",1,0),0)</formula>
    </cfRule>
  </conditionalFormatting>
  <conditionalFormatting sqref="G163:H163">
    <cfRule type="expression" dxfId="10" priority="83">
      <formula>IF(COUNT(G$149)&gt;0,IF(G163="",1,0),0)</formula>
    </cfRule>
  </conditionalFormatting>
  <conditionalFormatting sqref="K174:L174">
    <cfRule type="expression" dxfId="9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8" priority="89">
      <formula>IF(COUNT(D$171)&gt;0,IF(D174="",1,0),0)</formula>
    </cfRule>
  </conditionalFormatting>
  <conditionalFormatting sqref="N185:AG185 AH185:AH187 L186:AG187 D189:AH189">
    <cfRule type="expression" dxfId="7" priority="88">
      <formula>IF(COUNT(D$182)&gt;0,IF(D185="",1,0),0)</formula>
    </cfRule>
  </conditionalFormatting>
  <conditionalFormatting sqref="O163 S163:AB163 AE163 AG163 AH163:AH165 D164:H164 N164:AG165 D165:M165 D167:AH167">
    <cfRule type="expression" dxfId="6" priority="98">
      <formula>IF(COUNT(D$160)&gt;0,IF(D163="",1,0),0)</formula>
    </cfRule>
  </conditionalFormatting>
  <conditionalFormatting sqref="P163:R163">
    <cfRule type="expression" dxfId="5" priority="63">
      <formula>IF(COUNT(P$149)&gt;0,IF(P163="",1,0),0)</formula>
    </cfRule>
  </conditionalFormatting>
  <conditionalFormatting sqref="Q174">
    <cfRule type="expression" dxfId="4" priority="67">
      <formula>IF(COUNT(Q$149)&gt;0,IF(Q174="",1,0),0)</formula>
    </cfRule>
  </conditionalFormatting>
  <conditionalFormatting sqref="AC163:AD163">
    <cfRule type="expression" dxfId="3" priority="78">
      <formula>IF(COUNT(AC$149)&gt;0,IF(AC163="",1,0),0)</formula>
    </cfRule>
  </conditionalFormatting>
  <conditionalFormatting sqref="AC174:AD174">
    <cfRule type="expression" dxfId="2" priority="77">
      <formula>IF(COUNT(AC$149)&gt;0,IF(AC174="",1,0),0)</formula>
    </cfRule>
  </conditionalFormatting>
  <conditionalFormatting sqref="AF163">
    <cfRule type="expression" dxfId="1" priority="75">
      <formula>IF(COUNT(AF$149)&gt;0,IF(AF163="",1,0),0)</formula>
    </cfRule>
  </conditionalFormatting>
  <conditionalFormatting sqref="AF174">
    <cfRule type="expression" dxfId="0" priority="76">
      <formula>IF(COUNT(AF$149)&gt;0,IF(AF174="",1,0),0)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topLeftCell="B25" zoomScaleNormal="100" workbookViewId="0">
      <selection activeCell="D52" sqref="D52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503" t="s">
        <v>164</v>
      </c>
      <c r="B1" s="504"/>
      <c r="C1" s="504"/>
      <c r="D1" s="504"/>
      <c r="E1" s="504"/>
      <c r="F1" s="504"/>
      <c r="G1" s="505"/>
    </row>
    <row r="2" spans="1:7" x14ac:dyDescent="0.3">
      <c r="A2" s="145"/>
      <c r="G2" s="146"/>
    </row>
    <row r="3" spans="1:7" x14ac:dyDescent="0.3">
      <c r="A3" s="145"/>
      <c r="G3" s="146"/>
    </row>
    <row r="4" spans="1:7" x14ac:dyDescent="0.3">
      <c r="A4" s="145"/>
      <c r="G4" s="146"/>
    </row>
    <row r="5" spans="1:7" x14ac:dyDescent="0.3">
      <c r="A5" s="145"/>
      <c r="G5" s="146"/>
    </row>
    <row r="6" spans="1:7" x14ac:dyDescent="0.3">
      <c r="A6" s="145"/>
      <c r="G6" s="146"/>
    </row>
    <row r="7" spans="1:7" x14ac:dyDescent="0.3">
      <c r="A7" s="145"/>
      <c r="G7" s="146"/>
    </row>
    <row r="8" spans="1:7" x14ac:dyDescent="0.3">
      <c r="A8" s="145"/>
      <c r="G8" s="146"/>
    </row>
    <row r="9" spans="1:7" x14ac:dyDescent="0.3">
      <c r="A9" s="145"/>
      <c r="G9" s="146"/>
    </row>
    <row r="10" spans="1:7" x14ac:dyDescent="0.3">
      <c r="A10" s="145"/>
      <c r="G10" s="146"/>
    </row>
    <row r="11" spans="1:7" x14ac:dyDescent="0.3">
      <c r="A11" s="145"/>
      <c r="G11" s="146"/>
    </row>
    <row r="12" spans="1:7" x14ac:dyDescent="0.3">
      <c r="A12" s="145"/>
      <c r="G12" s="146"/>
    </row>
    <row r="13" spans="1:7" x14ac:dyDescent="0.3">
      <c r="A13" s="145"/>
      <c r="G13" s="146"/>
    </row>
    <row r="14" spans="1:7" x14ac:dyDescent="0.3">
      <c r="A14" s="145"/>
      <c r="C14" s="21" t="s">
        <v>165</v>
      </c>
      <c r="G14" s="146"/>
    </row>
    <row r="15" spans="1:7" x14ac:dyDescent="0.3">
      <c r="A15" s="145"/>
      <c r="C15" s="139" t="s">
        <v>161</v>
      </c>
      <c r="D15" s="28">
        <v>1.2</v>
      </c>
      <c r="E15" s="147"/>
      <c r="G15" s="146"/>
    </row>
    <row r="16" spans="1:7" x14ac:dyDescent="0.3">
      <c r="A16" s="145"/>
      <c r="C16" s="139" t="s">
        <v>162</v>
      </c>
      <c r="D16" s="137">
        <v>0.5</v>
      </c>
      <c r="E16" s="148"/>
      <c r="G16" s="146"/>
    </row>
    <row r="17" spans="1:9" x14ac:dyDescent="0.3">
      <c r="A17" s="145"/>
      <c r="C17" s="139" t="s">
        <v>163</v>
      </c>
      <c r="D17" s="138">
        <v>0.05</v>
      </c>
      <c r="G17" s="146"/>
    </row>
    <row r="18" spans="1:9" ht="16.2" thickBot="1" x14ac:dyDescent="0.35">
      <c r="A18" s="145"/>
      <c r="C18" s="141" t="s">
        <v>166</v>
      </c>
      <c r="D18" s="142">
        <v>1166</v>
      </c>
      <c r="G18" s="146"/>
    </row>
    <row r="19" spans="1:9" ht="16.2" thickBot="1" x14ac:dyDescent="0.35">
      <c r="A19" s="145"/>
      <c r="C19" s="143" t="s">
        <v>167</v>
      </c>
      <c r="D19" s="144">
        <v>231</v>
      </c>
      <c r="G19" s="146"/>
    </row>
    <row r="20" spans="1:9" ht="16.2" thickBot="1" x14ac:dyDescent="0.35">
      <c r="A20" s="149"/>
      <c r="B20" s="150"/>
      <c r="C20" s="150"/>
      <c r="D20" s="150"/>
      <c r="E20" s="150"/>
      <c r="F20" s="150"/>
      <c r="G20" s="151"/>
    </row>
    <row r="21" spans="1:9" ht="16.2" thickBot="1" x14ac:dyDescent="0.35">
      <c r="A21" s="140"/>
    </row>
    <row r="22" spans="1:9" x14ac:dyDescent="0.3">
      <c r="A22" s="503" t="s">
        <v>168</v>
      </c>
      <c r="B22" s="504"/>
      <c r="C22" s="504"/>
      <c r="D22" s="504"/>
      <c r="E22" s="504"/>
      <c r="F22" s="504"/>
      <c r="G22" s="505"/>
    </row>
    <row r="23" spans="1:9" x14ac:dyDescent="0.3">
      <c r="A23" s="145"/>
      <c r="G23" s="146"/>
    </row>
    <row r="24" spans="1:9" x14ac:dyDescent="0.3">
      <c r="A24" s="145"/>
      <c r="G24" s="146"/>
    </row>
    <row r="25" spans="1:9" x14ac:dyDescent="0.3">
      <c r="A25" s="152"/>
      <c r="G25" s="146"/>
    </row>
    <row r="26" spans="1:9" x14ac:dyDescent="0.3">
      <c r="A26" s="145"/>
      <c r="G26" s="146"/>
    </row>
    <row r="27" spans="1:9" x14ac:dyDescent="0.3">
      <c r="A27" s="145"/>
      <c r="G27" s="146"/>
    </row>
    <row r="28" spans="1:9" x14ac:dyDescent="0.3">
      <c r="A28" s="145"/>
      <c r="C28" s="21" t="s">
        <v>165</v>
      </c>
      <c r="G28" s="146"/>
    </row>
    <row r="29" spans="1:9" x14ac:dyDescent="0.3">
      <c r="A29" s="145"/>
      <c r="C29" s="139" t="s">
        <v>171</v>
      </c>
      <c r="D29" s="157">
        <v>213</v>
      </c>
      <c r="G29" s="146"/>
    </row>
    <row r="30" spans="1:9" ht="16.2" thickBot="1" x14ac:dyDescent="0.35">
      <c r="A30" s="145"/>
      <c r="C30" s="139" t="s">
        <v>169</v>
      </c>
      <c r="D30" s="157">
        <v>2053.87</v>
      </c>
      <c r="G30" s="146"/>
      <c r="I30" s="321"/>
    </row>
    <row r="31" spans="1:9" ht="16.2" thickBot="1" x14ac:dyDescent="0.35">
      <c r="A31" s="145"/>
      <c r="C31" s="143" t="s">
        <v>170</v>
      </c>
      <c r="D31" s="397">
        <v>9.6425821596244123</v>
      </c>
      <c r="G31" s="146"/>
    </row>
    <row r="32" spans="1:9" ht="16.2" thickBot="1" x14ac:dyDescent="0.35">
      <c r="A32" s="149"/>
      <c r="B32" s="150"/>
      <c r="C32" s="150"/>
      <c r="D32" s="150"/>
      <c r="E32" s="150"/>
      <c r="F32" s="150"/>
      <c r="G32" s="151"/>
    </row>
    <row r="33" spans="1:8" ht="24.6" customHeight="1" thickBot="1" x14ac:dyDescent="0.35"/>
    <row r="34" spans="1:8" ht="16.2" hidden="1" thickBot="1" x14ac:dyDescent="0.35"/>
    <row r="35" spans="1:8" x14ac:dyDescent="0.3">
      <c r="A35" s="503" t="s">
        <v>172</v>
      </c>
      <c r="B35" s="504"/>
      <c r="C35" s="504"/>
      <c r="D35" s="504"/>
      <c r="E35" s="504"/>
      <c r="F35" s="504"/>
      <c r="G35" s="505"/>
    </row>
    <row r="36" spans="1:8" x14ac:dyDescent="0.3">
      <c r="A36" s="145"/>
      <c r="G36" s="146"/>
    </row>
    <row r="37" spans="1:8" x14ac:dyDescent="0.3">
      <c r="A37" s="145"/>
      <c r="G37" s="146"/>
    </row>
    <row r="38" spans="1:8" x14ac:dyDescent="0.3">
      <c r="A38" s="152"/>
      <c r="G38" s="146"/>
    </row>
    <row r="39" spans="1:8" x14ac:dyDescent="0.3">
      <c r="A39" s="145"/>
      <c r="G39" s="146"/>
    </row>
    <row r="40" spans="1:8" x14ac:dyDescent="0.3">
      <c r="A40" s="145"/>
      <c r="G40" s="146"/>
    </row>
    <row r="41" spans="1:8" x14ac:dyDescent="0.3">
      <c r="A41" s="145"/>
      <c r="G41" s="146"/>
    </row>
    <row r="42" spans="1:8" x14ac:dyDescent="0.3">
      <c r="A42" s="145"/>
      <c r="G42" s="146"/>
    </row>
    <row r="43" spans="1:8" x14ac:dyDescent="0.3">
      <c r="A43" s="145"/>
      <c r="G43" s="146"/>
    </row>
    <row r="44" spans="1:8" x14ac:dyDescent="0.3">
      <c r="A44" s="145"/>
      <c r="C44" s="21" t="s">
        <v>165</v>
      </c>
      <c r="G44" s="146"/>
    </row>
    <row r="45" spans="1:8" x14ac:dyDescent="0.3">
      <c r="A45" s="145"/>
      <c r="C45" s="139" t="s">
        <v>166</v>
      </c>
      <c r="D45" s="153">
        <v>1170</v>
      </c>
      <c r="G45" s="146"/>
    </row>
    <row r="46" spans="1:8" ht="16.2" thickBot="1" x14ac:dyDescent="0.35">
      <c r="A46" s="145"/>
      <c r="C46" s="139" t="s">
        <v>170</v>
      </c>
      <c r="D46" s="154">
        <v>9.6425821596244123</v>
      </c>
      <c r="G46" s="146"/>
      <c r="H46" s="158"/>
    </row>
    <row r="47" spans="1:8" ht="16.2" thickBot="1" x14ac:dyDescent="0.35">
      <c r="A47" s="145"/>
      <c r="C47" s="143" t="s">
        <v>173</v>
      </c>
      <c r="D47" s="144">
        <v>11281.821126760562</v>
      </c>
      <c r="G47" s="146"/>
    </row>
    <row r="48" spans="1:8" ht="16.2" thickBot="1" x14ac:dyDescent="0.35">
      <c r="A48" s="149"/>
      <c r="B48" s="150"/>
      <c r="C48" s="150"/>
      <c r="D48" s="150"/>
      <c r="E48" s="150"/>
      <c r="F48" s="150"/>
      <c r="G48" s="151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topLeftCell="A16" zoomScale="55" zoomScaleNormal="55" workbookViewId="0">
      <selection activeCell="E31" sqref="E31"/>
    </sheetView>
  </sheetViews>
  <sheetFormatPr baseColWidth="10" defaultColWidth="11" defaultRowHeight="23.4" x14ac:dyDescent="0.45"/>
  <cols>
    <col min="1" max="9" width="40.8984375" style="122" customWidth="1"/>
    <col min="10" max="10" width="11" style="122"/>
    <col min="11" max="11" width="11.69921875" style="122" bestFit="1" customWidth="1"/>
    <col min="12" max="16384" width="11" style="122"/>
  </cols>
  <sheetData>
    <row r="1" spans="1:11" ht="24" thickBot="1" x14ac:dyDescent="0.5">
      <c r="A1" s="129" t="s">
        <v>319</v>
      </c>
      <c r="B1" s="501" t="s">
        <v>143</v>
      </c>
      <c r="C1" s="502"/>
      <c r="D1" s="502"/>
      <c r="E1" s="502"/>
      <c r="F1" s="502"/>
      <c r="G1" s="502"/>
      <c r="H1" s="502"/>
      <c r="I1" s="502"/>
    </row>
    <row r="2" spans="1:11" x14ac:dyDescent="0.45">
      <c r="A2" s="123" t="s">
        <v>98</v>
      </c>
      <c r="B2" s="124" t="s">
        <v>99</v>
      </c>
      <c r="C2" s="124" t="s">
        <v>100</v>
      </c>
      <c r="D2" s="124" t="s">
        <v>101</v>
      </c>
      <c r="E2" s="124" t="s">
        <v>102</v>
      </c>
      <c r="F2" s="124" t="s">
        <v>103</v>
      </c>
      <c r="G2" s="124" t="s">
        <v>104</v>
      </c>
      <c r="H2" s="124" t="s">
        <v>108</v>
      </c>
      <c r="I2" s="124" t="s">
        <v>109</v>
      </c>
    </row>
    <row r="3" spans="1:11" ht="24" thickBot="1" x14ac:dyDescent="0.5">
      <c r="A3" s="125"/>
      <c r="B3" s="126" t="s">
        <v>105</v>
      </c>
      <c r="C3" s="126" t="s">
        <v>106</v>
      </c>
      <c r="D3" s="126" t="s">
        <v>106</v>
      </c>
      <c r="E3" s="126" t="s">
        <v>106</v>
      </c>
      <c r="F3" s="126" t="s">
        <v>41</v>
      </c>
      <c r="G3" s="126" t="s">
        <v>106</v>
      </c>
      <c r="H3" s="126" t="s">
        <v>41</v>
      </c>
      <c r="I3" s="126" t="s">
        <v>106</v>
      </c>
    </row>
    <row r="4" spans="1:11" x14ac:dyDescent="0.45">
      <c r="A4" s="127">
        <v>45231</v>
      </c>
      <c r="B4" s="317">
        <v>48</v>
      </c>
      <c r="C4" s="313">
        <v>462.84394366197171</v>
      </c>
      <c r="D4" s="313">
        <v>-16.117420381307113</v>
      </c>
      <c r="E4" s="313">
        <v>446.72652328066459</v>
      </c>
      <c r="F4" s="383">
        <v>1E-3</v>
      </c>
      <c r="G4" s="313">
        <v>4.4672652328066461E-3</v>
      </c>
      <c r="H4" s="313">
        <v>0.4</v>
      </c>
      <c r="I4" s="314">
        <v>1.7869060931226586</v>
      </c>
      <c r="J4" s="156"/>
      <c r="K4" s="325"/>
    </row>
    <row r="5" spans="1:11" x14ac:dyDescent="0.45">
      <c r="A5" s="127">
        <v>45232</v>
      </c>
      <c r="B5" s="317">
        <v>61</v>
      </c>
      <c r="C5" s="313">
        <v>588.19751173708914</v>
      </c>
      <c r="D5" s="313">
        <v>-20.482555067911221</v>
      </c>
      <c r="E5" s="313">
        <v>567.71495666917792</v>
      </c>
      <c r="F5" s="383">
        <v>1E-3</v>
      </c>
      <c r="G5" s="313">
        <v>5.6771495666917797E-3</v>
      </c>
      <c r="H5" s="313">
        <v>0.6</v>
      </c>
      <c r="I5" s="314">
        <v>3.4062897400150671</v>
      </c>
      <c r="J5" s="156"/>
      <c r="K5" s="325"/>
    </row>
    <row r="6" spans="1:11" x14ac:dyDescent="0.45">
      <c r="A6" s="127">
        <v>45233</v>
      </c>
      <c r="B6" s="317">
        <v>27</v>
      </c>
      <c r="C6" s="313">
        <v>260.3497183098591</v>
      </c>
      <c r="D6" s="313">
        <v>-9.066048964485276</v>
      </c>
      <c r="E6" s="313">
        <v>251.28366934537382</v>
      </c>
      <c r="F6" s="383">
        <v>1E-3</v>
      </c>
      <c r="G6" s="313">
        <v>2.5128366934537381E-3</v>
      </c>
      <c r="H6" s="313">
        <v>0.4</v>
      </c>
      <c r="I6" s="314">
        <v>1.0051346773814953</v>
      </c>
      <c r="J6" s="156"/>
      <c r="K6" s="325"/>
    </row>
    <row r="7" spans="1:11" x14ac:dyDescent="0.45">
      <c r="A7" s="127">
        <v>45234</v>
      </c>
      <c r="B7" s="317">
        <v>47</v>
      </c>
      <c r="C7" s="313">
        <v>453.20136150234742</v>
      </c>
      <c r="D7" s="313">
        <v>-15.781640790029996</v>
      </c>
      <c r="E7" s="313">
        <v>437.41972071231743</v>
      </c>
      <c r="F7" s="383">
        <v>1E-3</v>
      </c>
      <c r="G7" s="313">
        <v>4.3741972071231743E-3</v>
      </c>
      <c r="H7" s="313">
        <v>0.5</v>
      </c>
      <c r="I7" s="314">
        <v>2.1870986035615871</v>
      </c>
      <c r="J7" s="156"/>
      <c r="K7" s="325"/>
    </row>
    <row r="8" spans="1:11" x14ac:dyDescent="0.45">
      <c r="A8" s="127">
        <v>45235</v>
      </c>
      <c r="B8" s="317">
        <v>41</v>
      </c>
      <c r="C8" s="313">
        <v>395.34586854460088</v>
      </c>
      <c r="D8" s="313">
        <v>-13.766963242366501</v>
      </c>
      <c r="E8" s="313">
        <v>381.57890530223438</v>
      </c>
      <c r="F8" s="383">
        <v>1E-3</v>
      </c>
      <c r="G8" s="313">
        <v>3.8157890530223439E-3</v>
      </c>
      <c r="H8" s="313">
        <v>0.9</v>
      </c>
      <c r="I8" s="314">
        <v>3.4342101477201097</v>
      </c>
      <c r="J8" s="156"/>
      <c r="K8" s="325"/>
    </row>
    <row r="9" spans="1:11" x14ac:dyDescent="0.45">
      <c r="A9" s="127">
        <v>45236</v>
      </c>
      <c r="B9" s="317">
        <v>54</v>
      </c>
      <c r="C9" s="313">
        <v>520.6994366197182</v>
      </c>
      <c r="D9" s="313">
        <v>-18.132097928970552</v>
      </c>
      <c r="E9" s="313">
        <v>502.56733869074765</v>
      </c>
      <c r="F9" s="383">
        <v>1E-3</v>
      </c>
      <c r="G9" s="313">
        <v>5.0256733869074761E-3</v>
      </c>
      <c r="H9" s="313">
        <v>0.7</v>
      </c>
      <c r="I9" s="314">
        <v>3.5179713708352334</v>
      </c>
      <c r="J9" s="156"/>
      <c r="K9" s="325"/>
    </row>
    <row r="10" spans="1:11" x14ac:dyDescent="0.45">
      <c r="A10" s="127">
        <v>45237</v>
      </c>
      <c r="B10" s="317">
        <v>28</v>
      </c>
      <c r="C10" s="313">
        <v>269.9923004694835</v>
      </c>
      <c r="D10" s="313">
        <v>-9.4018285557624495</v>
      </c>
      <c r="E10" s="313">
        <v>260.59047191372105</v>
      </c>
      <c r="F10" s="383">
        <v>1E-3</v>
      </c>
      <c r="G10" s="313">
        <v>2.6059047191372103E-3</v>
      </c>
      <c r="H10" s="313">
        <v>0.7</v>
      </c>
      <c r="I10" s="314">
        <v>1.8241333033960472</v>
      </c>
      <c r="J10" s="156"/>
      <c r="K10" s="325"/>
    </row>
    <row r="11" spans="1:11" x14ac:dyDescent="0.45">
      <c r="A11" s="127">
        <v>45238</v>
      </c>
      <c r="B11" s="317">
        <v>15</v>
      </c>
      <c r="C11" s="313">
        <v>144.63873239436617</v>
      </c>
      <c r="D11" s="313">
        <v>-5.0366938691584835</v>
      </c>
      <c r="E11" s="313">
        <v>139.60203852520769</v>
      </c>
      <c r="F11" s="383">
        <v>1E-3</v>
      </c>
      <c r="G11" s="313">
        <v>1.396020385252077E-3</v>
      </c>
      <c r="H11" s="313">
        <v>0.6</v>
      </c>
      <c r="I11" s="314">
        <v>0.83761223115124606</v>
      </c>
      <c r="J11" s="156"/>
      <c r="K11" s="325"/>
    </row>
    <row r="12" spans="1:11" x14ac:dyDescent="0.45">
      <c r="A12" s="127">
        <v>45239</v>
      </c>
      <c r="B12" s="317">
        <v>44</v>
      </c>
      <c r="C12" s="313">
        <v>424.27361502347412</v>
      </c>
      <c r="D12" s="313">
        <v>-14.774302016198192</v>
      </c>
      <c r="E12" s="313">
        <v>409.49931300727593</v>
      </c>
      <c r="F12" s="383">
        <v>8.9999999999999993E-3</v>
      </c>
      <c r="G12" s="313">
        <v>3.6854938170654827E-2</v>
      </c>
      <c r="H12" s="313">
        <v>0.8</v>
      </c>
      <c r="I12" s="314">
        <v>3.2759945040582079</v>
      </c>
      <c r="J12" s="156"/>
      <c r="K12" s="325"/>
    </row>
    <row r="13" spans="1:11" x14ac:dyDescent="0.45">
      <c r="A13" s="127">
        <v>45240</v>
      </c>
      <c r="B13" s="317">
        <v>40</v>
      </c>
      <c r="C13" s="313">
        <v>385.70328638497648</v>
      </c>
      <c r="D13" s="313">
        <v>-13.43118365108927</v>
      </c>
      <c r="E13" s="313">
        <v>372.27210273388721</v>
      </c>
      <c r="F13" s="383">
        <v>8.0000000000000002E-3</v>
      </c>
      <c r="G13" s="313">
        <v>2.9781768218710977E-2</v>
      </c>
      <c r="H13" s="313">
        <v>0.8</v>
      </c>
      <c r="I13" s="314">
        <v>2.9781768218710978</v>
      </c>
      <c r="J13" s="156"/>
      <c r="K13" s="325"/>
    </row>
    <row r="14" spans="1:11" x14ac:dyDescent="0.45">
      <c r="A14" s="127">
        <v>45241</v>
      </c>
      <c r="B14" s="317">
        <v>58</v>
      </c>
      <c r="C14" s="313">
        <v>559.2697652582159</v>
      </c>
      <c r="D14" s="313">
        <v>-19.475216294079473</v>
      </c>
      <c r="E14" s="313">
        <v>539.79454896413642</v>
      </c>
      <c r="F14" s="383">
        <v>8.0000000000000002E-3</v>
      </c>
      <c r="G14" s="313">
        <v>4.3183563917130921E-2</v>
      </c>
      <c r="H14" s="313">
        <v>0.4</v>
      </c>
      <c r="I14" s="314">
        <v>2.1591781958565459</v>
      </c>
      <c r="J14" s="156"/>
      <c r="K14" s="325"/>
    </row>
    <row r="15" spans="1:11" x14ac:dyDescent="0.45">
      <c r="A15" s="127">
        <v>45242</v>
      </c>
      <c r="B15" s="317">
        <v>51</v>
      </c>
      <c r="C15" s="313">
        <v>491.77169014084495</v>
      </c>
      <c r="D15" s="313">
        <v>-17.124759155138804</v>
      </c>
      <c r="E15" s="313">
        <v>474.64693098570615</v>
      </c>
      <c r="F15" s="383">
        <v>1.0999999999999999E-2</v>
      </c>
      <c r="G15" s="313">
        <v>5.2211162408427672E-2</v>
      </c>
      <c r="H15" s="313">
        <v>0.4</v>
      </c>
      <c r="I15" s="314">
        <v>1.8985877239428248</v>
      </c>
      <c r="J15" s="156"/>
      <c r="K15" s="325"/>
    </row>
    <row r="16" spans="1:11" x14ac:dyDescent="0.45">
      <c r="A16" s="127">
        <v>45243</v>
      </c>
      <c r="B16" s="317">
        <v>6</v>
      </c>
      <c r="C16" s="313">
        <v>57.855492957746463</v>
      </c>
      <c r="D16" s="313">
        <v>-2.0146775476633891</v>
      </c>
      <c r="E16" s="313">
        <v>55.840815410083074</v>
      </c>
      <c r="F16" s="383">
        <v>1E-3</v>
      </c>
      <c r="G16" s="313">
        <v>5.5840815410083077E-4</v>
      </c>
      <c r="H16" s="313">
        <v>0</v>
      </c>
      <c r="I16" s="314">
        <v>0</v>
      </c>
      <c r="J16" s="156"/>
      <c r="K16" s="325"/>
    </row>
    <row r="17" spans="1:11" x14ac:dyDescent="0.45">
      <c r="A17" s="127">
        <v>45244</v>
      </c>
      <c r="B17" s="317">
        <v>30</v>
      </c>
      <c r="C17" s="313">
        <v>289.27746478873235</v>
      </c>
      <c r="D17" s="313">
        <v>-10.073387738316967</v>
      </c>
      <c r="E17" s="313">
        <v>279.20407705041538</v>
      </c>
      <c r="F17" s="383">
        <v>1E-3</v>
      </c>
      <c r="G17" s="313">
        <v>2.7920407705041539E-3</v>
      </c>
      <c r="H17" s="313">
        <v>0.6</v>
      </c>
      <c r="I17" s="314">
        <v>1.6752244623024921</v>
      </c>
      <c r="J17" s="156"/>
      <c r="K17" s="325"/>
    </row>
    <row r="18" spans="1:11" x14ac:dyDescent="0.45">
      <c r="A18" s="127">
        <v>45245</v>
      </c>
      <c r="B18" s="317">
        <v>51</v>
      </c>
      <c r="C18" s="313">
        <v>491.77169014084495</v>
      </c>
      <c r="D18" s="313">
        <v>-17.124759155138804</v>
      </c>
      <c r="E18" s="313">
        <v>474.64693098570615</v>
      </c>
      <c r="F18" s="383">
        <v>1E-3</v>
      </c>
      <c r="G18" s="313">
        <v>4.7464693098570616E-3</v>
      </c>
      <c r="H18" s="313">
        <v>0</v>
      </c>
      <c r="I18" s="314">
        <v>0</v>
      </c>
      <c r="J18" s="156"/>
      <c r="K18" s="325"/>
    </row>
    <row r="19" spans="1:11" x14ac:dyDescent="0.45">
      <c r="A19" s="127">
        <v>45246</v>
      </c>
      <c r="B19" s="317">
        <v>36</v>
      </c>
      <c r="C19" s="313">
        <v>347.13295774647884</v>
      </c>
      <c r="D19" s="313">
        <v>-12.088065285980406</v>
      </c>
      <c r="E19" s="313">
        <v>335.04489246049843</v>
      </c>
      <c r="F19" s="383">
        <v>3.0000000000000001E-3</v>
      </c>
      <c r="G19" s="313">
        <v>1.0051346773814952E-2</v>
      </c>
      <c r="H19" s="313">
        <v>0</v>
      </c>
      <c r="I19" s="314">
        <v>0</v>
      </c>
      <c r="J19" s="156"/>
      <c r="K19" s="325"/>
    </row>
    <row r="20" spans="1:11" x14ac:dyDescent="0.45">
      <c r="A20" s="127">
        <v>45247</v>
      </c>
      <c r="B20" s="317">
        <v>58</v>
      </c>
      <c r="C20" s="313">
        <v>559.2697652582159</v>
      </c>
      <c r="D20" s="313">
        <v>-19.475216294079473</v>
      </c>
      <c r="E20" s="313">
        <v>539.79454896413642</v>
      </c>
      <c r="F20" s="383">
        <v>8.0000000000000002E-3</v>
      </c>
      <c r="G20" s="313">
        <v>4.3183563917130921E-2</v>
      </c>
      <c r="H20" s="313">
        <v>0.6</v>
      </c>
      <c r="I20" s="314">
        <v>3.2387672937848184</v>
      </c>
      <c r="J20" s="156"/>
      <c r="K20" s="325"/>
    </row>
    <row r="21" spans="1:11" x14ac:dyDescent="0.45">
      <c r="A21" s="127">
        <v>45248</v>
      </c>
      <c r="B21" s="317">
        <v>54</v>
      </c>
      <c r="C21" s="313">
        <v>520.6994366197182</v>
      </c>
      <c r="D21" s="313">
        <v>-18.132097928970552</v>
      </c>
      <c r="E21" s="313">
        <v>502.56733869074765</v>
      </c>
      <c r="F21" s="383">
        <v>5.0000000000000001E-3</v>
      </c>
      <c r="G21" s="313">
        <v>2.5128366934537384E-2</v>
      </c>
      <c r="H21" s="313">
        <v>0.6</v>
      </c>
      <c r="I21" s="314">
        <v>3.0154040321444859</v>
      </c>
      <c r="J21" s="156"/>
      <c r="K21" s="325"/>
    </row>
    <row r="22" spans="1:11" x14ac:dyDescent="0.45">
      <c r="A22" s="127">
        <v>45249</v>
      </c>
      <c r="B22" s="317">
        <v>53</v>
      </c>
      <c r="C22" s="313">
        <v>511.0568544600938</v>
      </c>
      <c r="D22" s="313">
        <v>-17.796318337693322</v>
      </c>
      <c r="E22" s="313">
        <v>493.26053612240048</v>
      </c>
      <c r="F22" s="383">
        <v>5.0000000000000001E-3</v>
      </c>
      <c r="G22" s="313">
        <v>2.4663026806120026E-2</v>
      </c>
      <c r="H22" s="313">
        <v>0.6</v>
      </c>
      <c r="I22" s="314">
        <v>2.959563216734403</v>
      </c>
      <c r="J22" s="156"/>
      <c r="K22" s="325"/>
    </row>
    <row r="23" spans="1:11" x14ac:dyDescent="0.45">
      <c r="A23" s="127">
        <v>45250</v>
      </c>
      <c r="B23" s="317">
        <v>52</v>
      </c>
      <c r="C23" s="313">
        <v>501.41427230046941</v>
      </c>
      <c r="D23" s="313">
        <v>-17.460538746416091</v>
      </c>
      <c r="E23" s="313">
        <v>483.95373355405331</v>
      </c>
      <c r="F23" s="383">
        <v>7.0000000000000001E-3</v>
      </c>
      <c r="G23" s="313">
        <v>3.3876761348783729E-2</v>
      </c>
      <c r="H23" s="313">
        <v>0.4</v>
      </c>
      <c r="I23" s="314">
        <v>1.9358149342162134</v>
      </c>
      <c r="J23" s="156"/>
      <c r="K23" s="325"/>
    </row>
    <row r="24" spans="1:11" x14ac:dyDescent="0.45">
      <c r="A24" s="127">
        <v>45251</v>
      </c>
      <c r="B24" s="317">
        <v>48</v>
      </c>
      <c r="C24" s="313">
        <v>462.84394366197171</v>
      </c>
      <c r="D24" s="313">
        <v>-16.117420381307113</v>
      </c>
      <c r="E24" s="313">
        <v>446.72652328066459</v>
      </c>
      <c r="F24" s="383">
        <v>1E-3</v>
      </c>
      <c r="G24" s="313">
        <v>4.4672652328066461E-3</v>
      </c>
      <c r="H24" s="313">
        <v>0.6</v>
      </c>
      <c r="I24" s="314">
        <v>2.6803591396839876</v>
      </c>
      <c r="J24" s="156"/>
      <c r="K24" s="325"/>
    </row>
    <row r="25" spans="1:11" x14ac:dyDescent="0.45">
      <c r="A25" s="127">
        <v>45252</v>
      </c>
      <c r="B25" s="317">
        <v>47</v>
      </c>
      <c r="C25" s="313">
        <v>453.20136150234742</v>
      </c>
      <c r="D25" s="313">
        <v>-15.781640790029996</v>
      </c>
      <c r="E25" s="313">
        <v>437.41972071231743</v>
      </c>
      <c r="F25" s="383">
        <v>1E-3</v>
      </c>
      <c r="G25" s="313">
        <v>4.3741972071231743E-3</v>
      </c>
      <c r="H25" s="313">
        <v>0.5</v>
      </c>
      <c r="I25" s="314">
        <v>2.1870986035615871</v>
      </c>
      <c r="J25" s="156"/>
      <c r="K25" s="325"/>
    </row>
    <row r="26" spans="1:11" x14ac:dyDescent="0.45">
      <c r="A26" s="127">
        <v>45253</v>
      </c>
      <c r="B26" s="317">
        <v>15</v>
      </c>
      <c r="C26" s="313">
        <v>144.63873239436617</v>
      </c>
      <c r="D26" s="313">
        <v>-5.0366938691584835</v>
      </c>
      <c r="E26" s="313">
        <v>139.60203852520769</v>
      </c>
      <c r="F26" s="383">
        <v>1E-3</v>
      </c>
      <c r="G26" s="313">
        <v>1.396020385252077E-3</v>
      </c>
      <c r="H26" s="313">
        <v>0.6</v>
      </c>
      <c r="I26" s="314">
        <v>0.83761223115124606</v>
      </c>
      <c r="J26" s="156"/>
      <c r="K26" s="325"/>
    </row>
    <row r="27" spans="1:11" x14ac:dyDescent="0.45">
      <c r="A27" s="127">
        <v>45254</v>
      </c>
      <c r="B27" s="317">
        <v>35</v>
      </c>
      <c r="C27" s="313">
        <v>337.49037558685444</v>
      </c>
      <c r="D27" s="313">
        <v>-11.752285694703176</v>
      </c>
      <c r="E27" s="313">
        <v>325.73808989215127</v>
      </c>
      <c r="F27" s="383">
        <v>1E-3</v>
      </c>
      <c r="G27" s="313">
        <v>3.2573808989215126E-3</v>
      </c>
      <c r="H27" s="313">
        <v>0.7</v>
      </c>
      <c r="I27" s="314">
        <v>2.2801666292450586</v>
      </c>
      <c r="J27" s="156"/>
      <c r="K27" s="325"/>
    </row>
    <row r="28" spans="1:11" x14ac:dyDescent="0.45">
      <c r="A28" s="127">
        <v>45255</v>
      </c>
      <c r="B28" s="317">
        <v>56</v>
      </c>
      <c r="C28" s="313">
        <v>539.98460093896699</v>
      </c>
      <c r="D28" s="313">
        <v>-18.803657111524899</v>
      </c>
      <c r="E28" s="313">
        <v>521.18094382744209</v>
      </c>
      <c r="F28" s="383">
        <v>1E-3</v>
      </c>
      <c r="G28" s="313">
        <v>5.2118094382744206E-3</v>
      </c>
      <c r="H28" s="313">
        <v>0.6</v>
      </c>
      <c r="I28" s="314">
        <v>3.1270856629646522</v>
      </c>
      <c r="J28" s="156"/>
      <c r="K28" s="325"/>
    </row>
    <row r="29" spans="1:11" x14ac:dyDescent="0.45">
      <c r="A29" s="127">
        <v>45256</v>
      </c>
      <c r="B29" s="317">
        <v>36</v>
      </c>
      <c r="C29" s="313">
        <v>347.13295774647884</v>
      </c>
      <c r="D29" s="313">
        <v>-12.088065285980406</v>
      </c>
      <c r="E29" s="313">
        <v>335.04489246049843</v>
      </c>
      <c r="F29" s="383">
        <v>1E-3</v>
      </c>
      <c r="G29" s="313">
        <v>3.3504489246049844E-3</v>
      </c>
      <c r="H29" s="313">
        <v>0.4</v>
      </c>
      <c r="I29" s="314">
        <v>1.3401795698419938</v>
      </c>
      <c r="J29" s="156"/>
      <c r="K29" s="325"/>
    </row>
    <row r="30" spans="1:11" x14ac:dyDescent="0.45">
      <c r="A30" s="127">
        <v>45257</v>
      </c>
      <c r="B30" s="317">
        <v>0</v>
      </c>
      <c r="C30" s="313">
        <v>0</v>
      </c>
      <c r="D30" s="313">
        <v>0</v>
      </c>
      <c r="E30" s="313">
        <v>0</v>
      </c>
      <c r="F30" s="383">
        <v>0</v>
      </c>
      <c r="G30" s="313">
        <v>0</v>
      </c>
      <c r="H30" s="313">
        <v>0</v>
      </c>
      <c r="I30" s="314">
        <v>0</v>
      </c>
      <c r="J30" s="156"/>
      <c r="K30" s="325"/>
    </row>
    <row r="31" spans="1:11" x14ac:dyDescent="0.45">
      <c r="A31" s="127">
        <v>45258</v>
      </c>
      <c r="B31" s="317">
        <v>36</v>
      </c>
      <c r="C31" s="313">
        <v>347.13295774647884</v>
      </c>
      <c r="D31" s="313">
        <v>-12.088065285980406</v>
      </c>
      <c r="E31" s="313">
        <v>335.04489246049843</v>
      </c>
      <c r="F31" s="383">
        <v>1E-3</v>
      </c>
      <c r="G31" s="313">
        <v>3.3504489246049844E-3</v>
      </c>
      <c r="H31" s="313">
        <v>0.6</v>
      </c>
      <c r="I31" s="314">
        <v>2.0102693547629906</v>
      </c>
      <c r="J31" s="156"/>
      <c r="K31" s="325"/>
    </row>
    <row r="32" spans="1:11" x14ac:dyDescent="0.45">
      <c r="A32" s="127">
        <v>45259</v>
      </c>
      <c r="B32" s="317">
        <v>25</v>
      </c>
      <c r="C32" s="313">
        <v>241.06455399061028</v>
      </c>
      <c r="D32" s="313">
        <v>-8.3944897819307869</v>
      </c>
      <c r="E32" s="313">
        <v>232.67006420867949</v>
      </c>
      <c r="F32" s="383">
        <v>1E-3</v>
      </c>
      <c r="G32" s="313">
        <v>2.3267006420867949E-3</v>
      </c>
      <c r="H32" s="313">
        <v>0.5</v>
      </c>
      <c r="I32" s="314">
        <v>1.1633503210433975</v>
      </c>
      <c r="J32" s="156"/>
      <c r="K32" s="325"/>
    </row>
    <row r="33" spans="1:11" ht="24" customHeight="1" x14ac:dyDescent="0.45">
      <c r="A33" s="127">
        <v>45260</v>
      </c>
      <c r="B33" s="317">
        <v>18</v>
      </c>
      <c r="C33" s="313">
        <v>173.56647887323942</v>
      </c>
      <c r="D33" s="313">
        <v>-6.0440326429902029</v>
      </c>
      <c r="E33" s="313">
        <v>167.52244623024922</v>
      </c>
      <c r="F33" s="383">
        <v>1E-3</v>
      </c>
      <c r="G33" s="313">
        <v>1.6752244623024922E-3</v>
      </c>
      <c r="H33" s="313">
        <v>0</v>
      </c>
      <c r="I33" s="314">
        <v>0</v>
      </c>
      <c r="J33" s="156"/>
      <c r="K33" s="325"/>
    </row>
    <row r="34" spans="1:11" ht="24" customHeight="1" thickBot="1" x14ac:dyDescent="0.5">
      <c r="A34" s="127"/>
      <c r="B34" s="317">
        <v>0</v>
      </c>
      <c r="C34" s="313">
        <v>0</v>
      </c>
      <c r="D34" s="313">
        <v>0</v>
      </c>
      <c r="E34" s="313">
        <v>0</v>
      </c>
      <c r="F34" s="383">
        <v>3.0000000000000001E-3</v>
      </c>
      <c r="G34" s="313">
        <v>0</v>
      </c>
      <c r="H34" s="313">
        <v>0</v>
      </c>
      <c r="I34" s="314">
        <v>0</v>
      </c>
      <c r="J34" s="156"/>
      <c r="K34" s="325"/>
    </row>
    <row r="35" spans="1:11" ht="24" thickBot="1" x14ac:dyDescent="0.5">
      <c r="A35" s="128"/>
      <c r="B35" s="318">
        <v>1170</v>
      </c>
      <c r="C35" s="315">
        <v>11281.821126760562</v>
      </c>
      <c r="D35" s="315">
        <v>-392.86212179436171</v>
      </c>
      <c r="E35" s="315">
        <v>10888.9590049662</v>
      </c>
      <c r="F35" s="371">
        <v>3.3641025641025645E-3</v>
      </c>
      <c r="G35" s="315">
        <v>0.36631574909014503</v>
      </c>
      <c r="H35" s="315">
        <v>0.5212820512820513</v>
      </c>
      <c r="I35" s="316">
        <v>56.762188864349447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2023-11-16T13:28:27Z</cp:lastPrinted>
  <dcterms:created xsi:type="dcterms:W3CDTF">2020-12-21T16:36:22Z</dcterms:created>
  <dcterms:modified xsi:type="dcterms:W3CDTF">2024-02-19T12:09:28Z</dcterms:modified>
</cp:coreProperties>
</file>